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VW Skoda MAN(TGE)" sheetId="1" r:id="rId1"/>
  </sheets>
  <calcPr calcId="152511"/>
</workbook>
</file>

<file path=xl/calcChain.xml><?xml version="1.0" encoding="utf-8"?>
<calcChain xmlns="http://schemas.openxmlformats.org/spreadsheetml/2006/main">
  <c r="F684" i="1" l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85" i="1" s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58" i="1" s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24" i="1" s="1"/>
  <c r="F606" i="1"/>
  <c r="F605" i="1"/>
  <c r="F604" i="1"/>
  <c r="F603" i="1"/>
  <c r="F602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94" i="1" s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58" i="1" s="1"/>
  <c r="F526" i="1"/>
  <c r="F525" i="1"/>
  <c r="F524" i="1"/>
  <c r="G523" i="1"/>
  <c r="F523" i="1"/>
  <c r="G522" i="1"/>
  <c r="F522" i="1"/>
  <c r="G521" i="1"/>
  <c r="F521" i="1"/>
  <c r="F520" i="1"/>
  <c r="F519" i="1"/>
  <c r="G518" i="1"/>
  <c r="F518" i="1"/>
  <c r="F517" i="1"/>
  <c r="F516" i="1"/>
  <c r="G515" i="1"/>
  <c r="F515" i="1"/>
  <c r="G514" i="1"/>
  <c r="F514" i="1"/>
  <c r="G513" i="1"/>
  <c r="F513" i="1"/>
  <c r="G512" i="1"/>
  <c r="F512" i="1"/>
  <c r="F511" i="1"/>
  <c r="F510" i="1"/>
  <c r="F509" i="1"/>
  <c r="F508" i="1"/>
  <c r="F507" i="1"/>
  <c r="F527" i="1" s="1"/>
  <c r="F498" i="1"/>
  <c r="F497" i="1"/>
  <c r="F496" i="1"/>
  <c r="F495" i="1"/>
  <c r="F494" i="1"/>
  <c r="F493" i="1"/>
  <c r="F492" i="1"/>
  <c r="F491" i="1"/>
  <c r="F499" i="1" s="1"/>
  <c r="F490" i="1"/>
  <c r="F489" i="1"/>
  <c r="F488" i="1"/>
  <c r="F487" i="1"/>
  <c r="F486" i="1"/>
  <c r="G485" i="1"/>
  <c r="F485" i="1"/>
  <c r="G484" i="1"/>
  <c r="F484" i="1"/>
  <c r="G483" i="1"/>
  <c r="F483" i="1"/>
  <c r="G482" i="1"/>
  <c r="F482" i="1"/>
  <c r="G481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G458" i="1"/>
  <c r="F458" i="1"/>
  <c r="F457" i="1"/>
  <c r="F456" i="1"/>
  <c r="F474" i="1" s="1"/>
  <c r="F447" i="1"/>
  <c r="F446" i="1"/>
  <c r="F445" i="1"/>
  <c r="F444" i="1"/>
  <c r="F443" i="1"/>
  <c r="F442" i="1"/>
  <c r="F441" i="1"/>
  <c r="F440" i="1"/>
  <c r="F439" i="1"/>
  <c r="F438" i="1"/>
  <c r="F437" i="1"/>
  <c r="F436" i="1"/>
  <c r="G435" i="1"/>
  <c r="F435" i="1"/>
  <c r="G434" i="1"/>
  <c r="F434" i="1"/>
  <c r="F433" i="1"/>
  <c r="F448" i="1" s="1"/>
  <c r="G431" i="1"/>
  <c r="G430" i="1"/>
  <c r="G429" i="1"/>
  <c r="G428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G411" i="1"/>
  <c r="F411" i="1"/>
  <c r="F425" i="1" s="1"/>
  <c r="G410" i="1"/>
  <c r="G409" i="1"/>
  <c r="G408" i="1"/>
  <c r="G407" i="1"/>
  <c r="G406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403" i="1" s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G346" i="1"/>
  <c r="F346" i="1"/>
  <c r="G345" i="1"/>
  <c r="F345" i="1"/>
  <c r="G344" i="1"/>
  <c r="F344" i="1"/>
  <c r="G343" i="1"/>
  <c r="F343" i="1"/>
  <c r="F361" i="1" s="1"/>
  <c r="G342" i="1"/>
  <c r="G341" i="1"/>
  <c r="G340" i="1"/>
  <c r="G339" i="1"/>
  <c r="G338" i="1"/>
  <c r="G337" i="1"/>
  <c r="G336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34" i="1" s="1"/>
  <c r="F293" i="1"/>
  <c r="F292" i="1"/>
  <c r="F291" i="1"/>
  <c r="F290" i="1"/>
  <c r="F289" i="1"/>
  <c r="G288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94" i="1" s="1"/>
  <c r="F264" i="1"/>
  <c r="F263" i="1"/>
  <c r="G262" i="1"/>
  <c r="F262" i="1"/>
  <c r="F261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F248" i="1"/>
  <c r="F247" i="1"/>
  <c r="F246" i="1"/>
  <c r="F265" i="1" s="1"/>
  <c r="G239" i="1"/>
  <c r="G238" i="1"/>
  <c r="G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F223" i="1"/>
  <c r="F222" i="1"/>
  <c r="G221" i="1"/>
  <c r="F221" i="1"/>
  <c r="G220" i="1"/>
  <c r="F220" i="1"/>
  <c r="F219" i="1"/>
  <c r="F218" i="1"/>
  <c r="F217" i="1"/>
  <c r="F237" i="1" s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208" i="1" s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71" i="1" s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106" i="1" s="1"/>
  <c r="F73" i="1"/>
  <c r="F72" i="1"/>
  <c r="G328" i="1" s="1"/>
  <c r="F71" i="1"/>
  <c r="G327" i="1" s="1"/>
  <c r="F70" i="1"/>
  <c r="F69" i="1"/>
  <c r="F68" i="1"/>
  <c r="F67" i="1"/>
  <c r="F66" i="1"/>
  <c r="F65" i="1"/>
  <c r="F64" i="1"/>
  <c r="G320" i="1" s="1"/>
  <c r="F63" i="1"/>
  <c r="F62" i="1"/>
  <c r="F61" i="1"/>
  <c r="F60" i="1"/>
  <c r="F59" i="1"/>
  <c r="F58" i="1"/>
  <c r="F57" i="1"/>
  <c r="F56" i="1"/>
  <c r="F74" i="1" s="1"/>
  <c r="F46" i="1"/>
  <c r="F45" i="1"/>
  <c r="F44" i="1"/>
  <c r="F43" i="1"/>
  <c r="F42" i="1"/>
  <c r="F41" i="1"/>
  <c r="F40" i="1"/>
  <c r="F39" i="1"/>
  <c r="F38" i="1"/>
  <c r="G37" i="1"/>
  <c r="F37" i="1"/>
  <c r="G287" i="1" s="1"/>
  <c r="G36" i="1"/>
  <c r="F36" i="1"/>
  <c r="G35" i="1"/>
  <c r="F35" i="1"/>
  <c r="G34" i="1"/>
  <c r="F34" i="1"/>
  <c r="G33" i="1"/>
  <c r="F33" i="1"/>
  <c r="G32" i="1"/>
  <c r="F32" i="1"/>
  <c r="G31" i="1"/>
  <c r="F31" i="1"/>
  <c r="F30" i="1"/>
  <c r="G280" i="1" s="1"/>
  <c r="F20" i="1"/>
  <c r="F19" i="1"/>
  <c r="F18" i="1"/>
  <c r="F17" i="1"/>
  <c r="F16" i="1"/>
  <c r="F15" i="1"/>
  <c r="F14" i="1"/>
  <c r="F13" i="1"/>
  <c r="F12" i="1"/>
  <c r="F11" i="1"/>
  <c r="F10" i="1"/>
  <c r="F21" i="1" s="1"/>
  <c r="F687" i="1" l="1"/>
  <c r="F47" i="1"/>
</calcChain>
</file>

<file path=xl/sharedStrings.xml><?xml version="1.0" encoding="utf-8"?>
<sst xmlns="http://schemas.openxmlformats.org/spreadsheetml/2006/main" count="1287" uniqueCount="363">
  <si>
    <t>Zadanie nr 1</t>
  </si>
  <si>
    <t>Tabela nr 1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</si>
  <si>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VW Crafter</t>
    </r>
  </si>
  <si>
    <t>Rok produkcji - 2015</t>
  </si>
  <si>
    <t>Nr nadwozia - WV1ZZZ2EZG6012829</t>
  </si>
  <si>
    <t>Pojemność –  1968 cm3 120 KW ON</t>
  </si>
  <si>
    <t>Lp.</t>
  </si>
  <si>
    <t>Nazwa części</t>
  </si>
  <si>
    <t>J.m.</t>
  </si>
  <si>
    <t>Ilość</t>
  </si>
  <si>
    <t>Cena</t>
  </si>
  <si>
    <t>Wartość brutto w PLN</t>
  </si>
  <si>
    <t>(szt/kpl)</t>
  </si>
  <si>
    <t>jednostkowa brutto w PLN</t>
  </si>
  <si>
    <t xml:space="preserve">Filtr kabinowy </t>
  </si>
  <si>
    <t>szt</t>
  </si>
  <si>
    <t xml:space="preserve">Filtr oleju </t>
  </si>
  <si>
    <t xml:space="preserve">Filtr powietrza </t>
  </si>
  <si>
    <t>Filtr paliwa</t>
  </si>
  <si>
    <t xml:space="preserve">Klocki h-ca przód </t>
  </si>
  <si>
    <t>kpl</t>
  </si>
  <si>
    <t xml:space="preserve">Klocki h-ca tył </t>
  </si>
  <si>
    <t xml:space="preserve">Tarcze h-ca przód </t>
  </si>
  <si>
    <t>szt.</t>
  </si>
  <si>
    <t xml:space="preserve">Tarcze h-ca tył </t>
  </si>
  <si>
    <t>Czujnik zużycia klocków hamulcowych przód</t>
  </si>
  <si>
    <t>Czujnik zużycia klocków hamulcowych tył</t>
  </si>
  <si>
    <t>Chłodnica EGR</t>
  </si>
  <si>
    <t xml:space="preserve">Łączna wartość brutto tabeli nr 1 </t>
  </si>
  <si>
    <t>Tabela nr 2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</si>
  <si>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VW Crafter</t>
    </r>
  </si>
  <si>
    <t>Rok produkcji - 2011</t>
  </si>
  <si>
    <t>Nr nadwozia -   WV1ZZZ2EZC6017750</t>
  </si>
  <si>
    <r>
      <t>Pojemność – 2000cm</t>
    </r>
    <r>
      <rPr>
        <vertAlign val="superscript"/>
        <sz val="11"/>
        <color indexed="8"/>
        <rFont val="Times New Roman"/>
        <family val="1"/>
        <charset val="238"/>
      </rPr>
      <t>3</t>
    </r>
    <r>
      <rPr>
        <sz val="11"/>
        <color indexed="8"/>
        <rFont val="Times New Roman"/>
        <family val="1"/>
        <charset val="238"/>
      </rPr>
      <t xml:space="preserve"> TDI 120 KW ON</t>
    </r>
  </si>
  <si>
    <t>Sworzeń wahacza dolnego</t>
  </si>
  <si>
    <t>Tuleja wahacza przedniego -  przednia 2E0407523</t>
  </si>
  <si>
    <t>Tuleja wahacza przedniego – tylna 2E0407523A</t>
  </si>
  <si>
    <t>Amortyzator przód</t>
  </si>
  <si>
    <t>Amortyzator tył</t>
  </si>
  <si>
    <t>Łącznik drążka stabilizatora przód P</t>
  </si>
  <si>
    <t>Łącznik drązka stabilizatora przód L</t>
  </si>
  <si>
    <t>Drążek kierowniczy</t>
  </si>
  <si>
    <t>Końcówka drążka kierowniczego</t>
  </si>
  <si>
    <t xml:space="preserve">Łączna wartość brutto tabeli nr 2 </t>
  </si>
  <si>
    <t>Tabela nr 3</t>
  </si>
  <si>
    <t>Rok produkcji - 2019</t>
  </si>
  <si>
    <t>Nr nadwozia - WV1ZZZSYZM9011294</t>
  </si>
  <si>
    <t>Pojemność –  1968 cm3 130 KW ON</t>
  </si>
  <si>
    <t>Filtr DPF</t>
  </si>
  <si>
    <t>Rozrząd kpl</t>
  </si>
  <si>
    <t>Chłodnica wody</t>
  </si>
  <si>
    <t>Półoś prawa</t>
  </si>
  <si>
    <t>Półoś lewa</t>
  </si>
  <si>
    <t>Przegub pólosi zewnętrznej</t>
  </si>
  <si>
    <t>Koło pasowe wału</t>
  </si>
  <si>
    <t>Łączna wartość brutto tabeli nr 3</t>
  </si>
  <si>
    <t>Tabela nr 4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</si>
  <si>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VW T-6</t>
    </r>
  </si>
  <si>
    <t>Rok produkcji - 2021</t>
  </si>
  <si>
    <t>Nr nadwozia -  WV1ZZZ7HZMX012641</t>
  </si>
  <si>
    <r>
      <t>Pojemność – 1968cm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110KW ON</t>
    </r>
  </si>
  <si>
    <t>L.p.</t>
  </si>
  <si>
    <t>Pasek wielorowkowy</t>
  </si>
  <si>
    <t>Napinacz paska PK</t>
  </si>
  <si>
    <t>Przegub polosi zewnętrzny</t>
  </si>
  <si>
    <t>Drążek kierowniczy lewy</t>
  </si>
  <si>
    <t>Drążek kierowniczy prawy</t>
  </si>
  <si>
    <t>Końcówka droążka lewa</t>
  </si>
  <si>
    <t>Końcówka droążka prawa</t>
  </si>
  <si>
    <t>Tuleja gumowa stabilizatora przód</t>
  </si>
  <si>
    <t>Tuleja gumowa stabilizatora tył</t>
  </si>
  <si>
    <t>Piasta koła tył</t>
  </si>
  <si>
    <t>Łożysko kolumny McPhersona</t>
  </si>
  <si>
    <t>Łączna wartość brutto tabeli nr 4</t>
  </si>
  <si>
    <t>Tabela nr 5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</si>
  <si>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VW T-4</t>
    </r>
  </si>
  <si>
    <t>Rok produkcji - 2003</t>
  </si>
  <si>
    <t>Nr nadwozia -  WV1ZZZ70Z3H140706</t>
  </si>
  <si>
    <r>
      <t>Pojemność – 2461cm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TDI 75 KW ON</t>
    </r>
  </si>
  <si>
    <t>Amortyzator przedni</t>
  </si>
  <si>
    <t>Koło pasowe wału korbowego 2,5 ON</t>
  </si>
  <si>
    <t>Koło dwumasowe sprzęgła zam.</t>
  </si>
  <si>
    <t>Końcówka drążka kierowniczego lewa</t>
  </si>
  <si>
    <t>Końcówka drążka kierowniczego prawa</t>
  </si>
  <si>
    <t>Linka sprzęgła</t>
  </si>
  <si>
    <t xml:space="preserve">Łożysko koła przód </t>
  </si>
  <si>
    <t>Łożysko hydrauliczne sprzęgła 2,5 ON</t>
  </si>
  <si>
    <t>Osłona przegubu wewnętrznego 2,5 ON</t>
  </si>
  <si>
    <t>Osłona przegubu zewnętrznego – plastikowa 2,5 ON</t>
  </si>
  <si>
    <t>Pasek wielorowkowy 6PK1750 2,5 ON</t>
  </si>
  <si>
    <t>Pompa wody 2,5 ON</t>
  </si>
  <si>
    <t>Przegub półosi wewnętrzny 2,5 ON</t>
  </si>
  <si>
    <t>Przegub zewnętrzny półosi 2,5 ON</t>
  </si>
  <si>
    <t>Przekładnia kierownicza 2,5 ON</t>
  </si>
  <si>
    <t>Przepływomierz-miernik masy powietrza 2,5 ON</t>
  </si>
  <si>
    <t>Rolka drzwi przesuwnych dolna lewa</t>
  </si>
  <si>
    <t>Rolka drzwi przesuwnych górna lewa</t>
  </si>
  <si>
    <t>Rolka drzwi przesuwnych dolna prawa</t>
  </si>
  <si>
    <t>Rolka drzwi przesuwnych górna prawa</t>
  </si>
  <si>
    <t>Zestaw rozrządu 2,5 ON</t>
  </si>
  <si>
    <t>Sprężyna zawieszenia tył 2,5 ON</t>
  </si>
  <si>
    <t>Sprzęgło kompletne 2,5 ON</t>
  </si>
  <si>
    <t>Sworzeń dolny wahacza</t>
  </si>
  <si>
    <t>Sworzeń wahacza górny</t>
  </si>
  <si>
    <t>Świeca żarowa 2,5 ON</t>
  </si>
  <si>
    <t>Termostat 2,5 ON</t>
  </si>
  <si>
    <t>Tłumik końcowy 2,5 ON</t>
  </si>
  <si>
    <t>Tuleja wahacza dolnego przedniego - przednia</t>
  </si>
  <si>
    <t>Tuleja wahacza przedniego dolnego - tylna</t>
  </si>
  <si>
    <t>Wózek drziw przesuwnych dolny P 2,5 ON</t>
  </si>
  <si>
    <t>Wózek drzwi przesuwnych górny P 2,5 ON</t>
  </si>
  <si>
    <t>Wózek drzwi przesuwnych dolny L 2,5 ON</t>
  </si>
  <si>
    <t>Zamek drzwi przód L 2,5 ON</t>
  </si>
  <si>
    <t>Zamek drzwi przód P 2,5 ON</t>
  </si>
  <si>
    <t>Zbiornik wyrównawczy płynu chłodzącego 2,5 ON</t>
  </si>
  <si>
    <t>Podnośnik szyby lewy przód 2,5 ON</t>
  </si>
  <si>
    <t>Podnośnik szyby prawy przód 2,5 ON</t>
  </si>
  <si>
    <t>Opornik dmuchawy nagrzewnicy 2,5 ON</t>
  </si>
  <si>
    <t>Pompa wspomagania 2,5 ON</t>
  </si>
  <si>
    <t>Tłumik środkowy 2,5 ON</t>
  </si>
  <si>
    <t>Zamek drzwi suwanych prawy 2,5 ON</t>
  </si>
  <si>
    <t>Zamek drzwi tył</t>
  </si>
  <si>
    <t>Łącznik drążka stabilizatora 2,5 ON</t>
  </si>
  <si>
    <t>Napinacz paska klinowego 2,5 ON</t>
  </si>
  <si>
    <t>Czujnik temperatury wody 2,5 ON</t>
  </si>
  <si>
    <t>Łączna wartość brutto tabeli nr 5</t>
  </si>
  <si>
    <t>Tabela nr 6</t>
  </si>
  <si>
    <t>Nr nadwozia -  WV1ZZZ7HZKX022795</t>
  </si>
  <si>
    <r>
      <t>Pojemność – 1984cm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110KW PB</t>
    </r>
  </si>
  <si>
    <t>Katalizator</t>
  </si>
  <si>
    <t>Kolektor ssący z klapami</t>
  </si>
  <si>
    <t>Sprzęgło kpl</t>
  </si>
  <si>
    <t>Osłona przegubu zewnętrznego</t>
  </si>
  <si>
    <t>Pompa wody</t>
  </si>
  <si>
    <t>Pompa wody (mechaniczna bez czujnika)</t>
  </si>
  <si>
    <t xml:space="preserve">Łączna wartość brutto tabeli nr 6 </t>
  </si>
  <si>
    <t xml:space="preserve"> </t>
  </si>
  <si>
    <t>Tabela nr 7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</si>
  <si>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VW T5</t>
    </r>
  </si>
  <si>
    <t>Rok produkcji - 2005</t>
  </si>
  <si>
    <t>Nr nadwozia -  WV1ZZZ7HZ6H051299</t>
  </si>
  <si>
    <r>
      <t>Pojemność – 2500cm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TDI</t>
    </r>
  </si>
  <si>
    <t>Drążek kierowniczy 2,5 ON</t>
  </si>
  <si>
    <t xml:space="preserve">Końcówka drążka kierowniczego prawa </t>
  </si>
  <si>
    <t xml:space="preserve">Końcówka drążka kierowniczego lewa </t>
  </si>
  <si>
    <t xml:space="preserve">Amortyzator przedni </t>
  </si>
  <si>
    <t>Amortyzator tył 2,5 ON</t>
  </si>
  <si>
    <t xml:space="preserve">Koło zamachowe dwumasowe </t>
  </si>
  <si>
    <t xml:space="preserve">Sprzęgło </t>
  </si>
  <si>
    <t xml:space="preserve">Łożysko oporowe sprzęgła – hydrauliczne </t>
  </si>
  <si>
    <t>Sworzeń wahacza dolnego 2,5 ON</t>
  </si>
  <si>
    <t>Tuleja gumowa drążka stabilizatora przód</t>
  </si>
  <si>
    <t>Tuleja wahacza przedniego – przednia 2,5 ON</t>
  </si>
  <si>
    <t>Tuleja wahacza przedniego – tylna 2,5 ON</t>
  </si>
  <si>
    <t>Łączna wartość brutto tabeli nr 7</t>
  </si>
  <si>
    <t>Tabela nr 8</t>
  </si>
  <si>
    <t>Rok produkcji - 2008</t>
  </si>
  <si>
    <t>Nr nadwozia -   WV1ZZZ7HZ9H035855</t>
  </si>
  <si>
    <r>
      <t>Pojemność – 1900cm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TDI 75KW ON</t>
    </r>
  </si>
  <si>
    <t>Drążek kierowniczy 1,9 ON</t>
  </si>
  <si>
    <t>Amortyzator przedni 1,9 ON</t>
  </si>
  <si>
    <t>Amortyzator tył 1,9 ON</t>
  </si>
  <si>
    <t xml:space="preserve">Sworzeń wahacza </t>
  </si>
  <si>
    <t>Tuleja drążka stabilizatora przód 1,9 ON</t>
  </si>
  <si>
    <t xml:space="preserve">Tuleja wahacza przedniego – przednia </t>
  </si>
  <si>
    <t>Tuleja wahacza przedniego – tylna</t>
  </si>
  <si>
    <t>Łączna wartość brutto tabeli nr 8</t>
  </si>
  <si>
    <t>Tabela nr 9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</si>
  <si>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VW Caddy</t>
    </r>
  </si>
  <si>
    <t>Nr nadwozia -   WV1ZZZ2KZ9X030619</t>
  </si>
  <si>
    <r>
      <t>Pojemność – 1900cm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TDI 77KW ON</t>
    </r>
  </si>
  <si>
    <t xml:space="preserve">Amortyzator przód </t>
  </si>
  <si>
    <t>Amortyzator tył , 1,9 ON</t>
  </si>
  <si>
    <t xml:space="preserve">Sworzeń wahacza lewy </t>
  </si>
  <si>
    <t xml:space="preserve">Sworzeń wahacza prawy </t>
  </si>
  <si>
    <t xml:space="preserve">Końcówka drążka kierowniczego L </t>
  </si>
  <si>
    <t xml:space="preserve">Końcówka drążka kierowniczego P </t>
  </si>
  <si>
    <t>Rozrząd kpl 1,9 ON</t>
  </si>
  <si>
    <t>Sprzęgło komplet 1,9 ON</t>
  </si>
  <si>
    <t>Tuleja wahacza przednia 1,9 ON</t>
  </si>
  <si>
    <t xml:space="preserve">Tuleja wahacza tylna lewa przednia oś </t>
  </si>
  <si>
    <t>Tuleja wahacza tylna prawa przednia oś</t>
  </si>
  <si>
    <t>Łączna wartość brutto tabeli nr 9</t>
  </si>
  <si>
    <t>Tabela 10</t>
  </si>
  <si>
    <t>Nr nadwozia -   WV2ZZZ2KZLX022407</t>
  </si>
  <si>
    <r>
      <t>Pojemność – 1400cm</t>
    </r>
    <r>
      <rPr>
        <vertAlign val="superscript"/>
        <sz val="11"/>
        <color indexed="8"/>
        <rFont val="Times New Roman"/>
        <family val="1"/>
        <charset val="238"/>
      </rPr>
      <t>3</t>
    </r>
    <r>
      <rPr>
        <sz val="11"/>
        <color indexed="8"/>
        <rFont val="Times New Roman"/>
        <family val="1"/>
        <charset val="238"/>
      </rPr>
      <t xml:space="preserve"> 96KW PB</t>
    </r>
  </si>
  <si>
    <t>Tuleja stabilizatora przód</t>
  </si>
  <si>
    <t>Tuleja stabilizatora tył</t>
  </si>
  <si>
    <t>Chłodnica klimatyzacji</t>
  </si>
  <si>
    <t>Odbojnik tylnego zawieszenia</t>
  </si>
  <si>
    <t>Koło zmiennych faz rozrządu wlot</t>
  </si>
  <si>
    <t>Koło zmiennych faz rozrządu wylot</t>
  </si>
  <si>
    <t>Cewka zaponowa</t>
  </si>
  <si>
    <t>Świeca zaplonowa</t>
  </si>
  <si>
    <t>Zespół mechatroniczny z oprogramowaniem</t>
  </si>
  <si>
    <t xml:space="preserve">Amortyzator tył </t>
  </si>
  <si>
    <t>Końcówka drążka kierowniczego L</t>
  </si>
  <si>
    <t xml:space="preserve">Rozrząd kpl </t>
  </si>
  <si>
    <t xml:space="preserve">Sprzęgło komplet </t>
  </si>
  <si>
    <t xml:space="preserve">Tuleja wahacza przednia </t>
  </si>
  <si>
    <t xml:space="preserve">Tuleja wahacza tylna prawa przednia oś </t>
  </si>
  <si>
    <t>Łączna wartość brutto tabeli nr 10</t>
  </si>
  <si>
    <t>Tabela nr 11</t>
  </si>
  <si>
    <r>
      <t xml:space="preserve">Wykaz  części zamiennych do samochodu VW </t>
    </r>
    <r>
      <rPr>
        <b/>
        <u/>
        <sz val="11"/>
        <color indexed="8"/>
        <rFont val="Times New Roman"/>
        <family val="1"/>
        <charset val="238"/>
      </rPr>
      <t xml:space="preserve">Golf </t>
    </r>
  </si>
  <si>
    <t>Nr nadwozia -   WVWZZZ1KZ8W240669</t>
  </si>
  <si>
    <r>
      <t>Pojemność – 1968cm</t>
    </r>
    <r>
      <rPr>
        <vertAlign val="superscript"/>
        <sz val="11"/>
        <rFont val="Times New Roman"/>
        <family val="1"/>
        <charset val="238"/>
      </rPr>
      <t xml:space="preserve">3 </t>
    </r>
    <r>
      <rPr>
        <sz val="11"/>
        <rFont val="Times New Roman"/>
        <family val="1"/>
        <charset val="238"/>
      </rPr>
      <t>103KW ON</t>
    </r>
  </si>
  <si>
    <t>Sworzeń wahacza prawy 2.0</t>
  </si>
  <si>
    <t xml:space="preserve">Sworzeń wahacza lewy 2.0 </t>
  </si>
  <si>
    <t>Sprzęgło kompletne</t>
  </si>
  <si>
    <t xml:space="preserve">Świeca żarowa </t>
  </si>
  <si>
    <t xml:space="preserve">Drążek kierowniczy P/L </t>
  </si>
  <si>
    <t>Łączna wartość brutto tabeli nr 11</t>
  </si>
  <si>
    <t>Tabela nr 12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</si>
  <si>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Fabia</t>
    </r>
  </si>
  <si>
    <t>Rok produkcji – 2005</t>
  </si>
  <si>
    <r>
      <t xml:space="preserve">Numer nadwozia – </t>
    </r>
    <r>
      <rPr>
        <b/>
        <sz val="11"/>
        <color indexed="8"/>
        <rFont val="Times New Roman"/>
        <family val="1"/>
        <charset val="238"/>
      </rPr>
      <t>TMBJW16Y164494022</t>
    </r>
  </si>
  <si>
    <r>
      <t>Pojemność – 1200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40KW PB</t>
    </r>
  </si>
  <si>
    <t>j.m. szt./kpl.</t>
  </si>
  <si>
    <t>Cena jednostkowa brutto w PLN</t>
  </si>
  <si>
    <t>Amortyzator tył 1,2Pb</t>
  </si>
  <si>
    <t>Cewka zapłonowa 1,2Pb</t>
  </si>
  <si>
    <t>Cylinderek hamulcowy 1,2/1,4 Pb</t>
  </si>
  <si>
    <r>
      <rPr>
        <sz val="11"/>
        <color indexed="8"/>
        <rFont val="Times New Roman"/>
        <family val="1"/>
        <charset val="238"/>
      </rPr>
      <t>Drążek kierowniczy P/</t>
    </r>
    <r>
      <rPr>
        <sz val="10"/>
        <color indexed="8"/>
        <rFont val="Times New Roman"/>
        <family val="1"/>
        <charset val="238"/>
      </rPr>
      <t xml:space="preserve">L </t>
    </r>
  </si>
  <si>
    <t xml:space="preserve">Katalizator z kolektorem wydechowym </t>
  </si>
  <si>
    <t>Linka hamulca ręcznego lewa/prawa</t>
  </si>
  <si>
    <t>Łącznik stabilizatora przód</t>
  </si>
  <si>
    <t>Łożysko piasty tył</t>
  </si>
  <si>
    <t>Nakrętka piasty przedniej</t>
  </si>
  <si>
    <t>Pasek wielorowkowy 1,2Pb</t>
  </si>
  <si>
    <t xml:space="preserve">Przegub zewnętrzny półosi </t>
  </si>
  <si>
    <t>Przekładnia kierownicza</t>
  </si>
  <si>
    <t>Rozrząd kpl.</t>
  </si>
  <si>
    <t>Sprężyna zawieszenia przedniego</t>
  </si>
  <si>
    <t>Sprężyna zawieszenia tył</t>
  </si>
  <si>
    <t>Sprzęgło komplet 1,2Pb</t>
  </si>
  <si>
    <t>Sworzeń wahacza prawy przód 1,2 Pb</t>
  </si>
  <si>
    <t>Sworzeń wahacza lewy przód 1,2 Pb</t>
  </si>
  <si>
    <t>Świeca zapłonowa</t>
  </si>
  <si>
    <t xml:space="preserve">Tuleja wahacza przedniego przednia </t>
  </si>
  <si>
    <t>Tuleja wahacza przedniego tylna</t>
  </si>
  <si>
    <t>Uszczelka głowicy 1,2 Pb</t>
  </si>
  <si>
    <t>Łączna wartość brutto tabeli nr 12</t>
  </si>
  <si>
    <t>Tabela nr 13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</si>
  <si>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Octavia</t>
    </r>
  </si>
  <si>
    <t>Numer nadwozia – TMBCE21Z458038010</t>
  </si>
  <si>
    <r>
      <t>Pojemność – 2000 cm</t>
    </r>
    <r>
      <rPr>
        <vertAlign val="superscript"/>
        <sz val="11"/>
        <color indexed="8"/>
        <rFont val="Times New Roman"/>
        <family val="1"/>
        <charset val="238"/>
      </rPr>
      <t>3</t>
    </r>
    <r>
      <rPr>
        <sz val="11"/>
        <color indexed="8"/>
        <rFont val="Times New Roman"/>
        <family val="1"/>
        <charset val="238"/>
      </rPr>
      <t xml:space="preserve"> TDI 103KW ON</t>
    </r>
  </si>
  <si>
    <t>BRAK</t>
  </si>
  <si>
    <t>Koło zamachowe 2,0 ON</t>
  </si>
  <si>
    <t>Łączna wartość brutto tabeli nr 13</t>
  </si>
  <si>
    <t>Tabela nr 14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</si>
  <si>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Fabia II (combi)</t>
    </r>
  </si>
  <si>
    <t>Rok produkcji – 2008</t>
  </si>
  <si>
    <t>Numer nadwozia – TMBFD25J193041647</t>
  </si>
  <si>
    <r>
      <t>Pojemność – 1600 cm</t>
    </r>
    <r>
      <rPr>
        <vertAlign val="superscript"/>
        <sz val="11"/>
        <color indexed="8"/>
        <rFont val="Times New Roman"/>
        <family val="1"/>
        <charset val="238"/>
      </rPr>
      <t>3</t>
    </r>
    <r>
      <rPr>
        <sz val="11"/>
        <color indexed="8"/>
        <rFont val="Times New Roman"/>
        <family val="1"/>
        <charset val="238"/>
      </rPr>
      <t xml:space="preserve"> 77KW PB</t>
    </r>
  </si>
  <si>
    <t>Amortyzator przód L/P</t>
  </si>
  <si>
    <t>Amortyzator lewy/prawy tył</t>
  </si>
  <si>
    <t xml:space="preserve">Zestaw sprzęgła z łożyskiem wyciskowym </t>
  </si>
  <si>
    <t>Łączna wartość brutto tabeli nr 14</t>
  </si>
  <si>
    <t>Tabela nr 15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</si>
  <si>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 xml:space="preserve">Skoda Octavia </t>
    </r>
  </si>
  <si>
    <t>Rok produkcji – 2011</t>
  </si>
  <si>
    <t>Numer nadwozia – TMBCJ61Z1C8007488</t>
  </si>
  <si>
    <r>
      <t>Pojemność – 1400 cm</t>
    </r>
    <r>
      <rPr>
        <vertAlign val="superscript"/>
        <sz val="11"/>
        <color indexed="8"/>
        <rFont val="Times New Roman"/>
        <family val="1"/>
        <charset val="238"/>
      </rPr>
      <t>3</t>
    </r>
    <r>
      <rPr>
        <sz val="11"/>
        <color indexed="8"/>
        <rFont val="Times New Roman"/>
        <family val="1"/>
        <charset val="238"/>
      </rPr>
      <t xml:space="preserve"> TSI 90KW PB</t>
    </r>
  </si>
  <si>
    <t xml:space="preserve">Świeca zapłonowa </t>
  </si>
  <si>
    <t xml:space="preserve">Cewka zapłonowa </t>
  </si>
  <si>
    <t>Łącznik stabilizatora lewy/prawy, przód</t>
  </si>
  <si>
    <t>Piasta koła z łożyskiem lewa/prawa, przód</t>
  </si>
  <si>
    <t>Piasta koła z łożyskiem lewa/prawa, tył</t>
  </si>
  <si>
    <t>Łączna wartość brutto tabeli nr 15</t>
  </si>
  <si>
    <t>Tabela nr 16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</si>
  <si>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SuperB</t>
    </r>
  </si>
  <si>
    <t>Numer nadwozia – TMBAF73T799020210</t>
  </si>
  <si>
    <r>
      <t>Pojemność – 2000 cm</t>
    </r>
    <r>
      <rPr>
        <vertAlign val="superscript"/>
        <sz val="11"/>
        <color indexed="8"/>
        <rFont val="Times New Roman"/>
        <family val="1"/>
        <charset val="238"/>
      </rPr>
      <t>3</t>
    </r>
    <r>
      <rPr>
        <sz val="11"/>
        <color indexed="8"/>
        <rFont val="Times New Roman"/>
        <family val="1"/>
        <charset val="238"/>
      </rPr>
      <t xml:space="preserve"> TDI 125 KW ON</t>
    </r>
  </si>
  <si>
    <t>Sprzęgło kompletne z łożyskiem 2.0 ON</t>
  </si>
  <si>
    <t>Drążek kierowniczy P/L</t>
  </si>
  <si>
    <t>Zawór EGR</t>
  </si>
  <si>
    <t>Łączna wartość brutto tabeli nr 16</t>
  </si>
  <si>
    <t>Tabela nr 17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</si>
  <si>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Roomster</t>
    </r>
  </si>
  <si>
    <t>Rok produkcji – 2007</t>
  </si>
  <si>
    <t>Numer nadwozia – TMBTFC5J585049532</t>
  </si>
  <si>
    <r>
      <t>Pojemność – 1400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59 KW ON</t>
    </r>
  </si>
  <si>
    <t xml:space="preserve">Sprężyna zawieszenia przód </t>
  </si>
  <si>
    <t xml:space="preserve">Sworzeń wahacza przód prawy </t>
  </si>
  <si>
    <t xml:space="preserve">Sworzeń wahacza przód lewy </t>
  </si>
  <si>
    <t xml:space="preserve">Łącznik drążka stabilizatora przód </t>
  </si>
  <si>
    <t xml:space="preserve">Rozrząd </t>
  </si>
  <si>
    <t>Klocki h-ca tył / Szczęki hamulcowe</t>
  </si>
  <si>
    <t>Tarcze h-ca tył / Bęben hamulcowy</t>
  </si>
  <si>
    <t>Łączna wartość brutto tabeli nr 17</t>
  </si>
  <si>
    <t>Tabela nr 18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</si>
  <si>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Rapid</t>
    </r>
  </si>
  <si>
    <t>Rok produkcji – 2014</t>
  </si>
  <si>
    <t>Numer nadwozia – TMBEN6NH7F4528970</t>
  </si>
  <si>
    <r>
      <t>Pojemność – 1200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77KW PB</t>
    </r>
  </si>
  <si>
    <t>Amortyzator przód 1,2 Pb</t>
  </si>
  <si>
    <t>Amortyzator tył 1,2 Pb</t>
  </si>
  <si>
    <t>Łącznik stabilizatora przód 1,2 Pb</t>
  </si>
  <si>
    <t xml:space="preserve">Zestaw sprzęgła z łożyskiem wyciskowym  </t>
  </si>
  <si>
    <t xml:space="preserve">Tuleja wahacza przedniego – przód </t>
  </si>
  <si>
    <t xml:space="preserve">Tuleja wahacza przedniego – tyl </t>
  </si>
  <si>
    <t xml:space="preserve">Łożysko koła przód (z piastą) </t>
  </si>
  <si>
    <t>Piasta koła tył z łożyskiem 1,2 Pb</t>
  </si>
  <si>
    <t>Łączna wartość brutto tabeli nr 18</t>
  </si>
  <si>
    <t>Tabela nr 19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</si>
  <si>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Yeti</t>
    </r>
  </si>
  <si>
    <t>Rok produkcji – 2016</t>
  </si>
  <si>
    <t>Numer nadwozia – TMBLA45L6H6014739</t>
  </si>
  <si>
    <r>
      <t>Pojemność – 1400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110 KW PB</t>
    </r>
  </si>
  <si>
    <t>Pasek pmpy wody</t>
  </si>
  <si>
    <t>Piasta koła przód</t>
  </si>
  <si>
    <t>Przegub zewnętrzny</t>
  </si>
  <si>
    <t xml:space="preserve">Wahacz przód lewy </t>
  </si>
  <si>
    <t xml:space="preserve">Wahacz przód prawy </t>
  </si>
  <si>
    <t>Amortyzator przód 1,4 Pb</t>
  </si>
  <si>
    <t>Amortyzator tył 1,4 Pb</t>
  </si>
  <si>
    <t>Świeca zapłonowa 1,4 Pb</t>
  </si>
  <si>
    <t>Linka hamulca ręcznego L+P 1,4 Pb</t>
  </si>
  <si>
    <t>Zestaw sprzęgła 1,4 Pb</t>
  </si>
  <si>
    <t>Cewka zapłonowa 1,4 Pb</t>
  </si>
  <si>
    <t>Łącznik stabilizatora przód 1,4 Pb</t>
  </si>
  <si>
    <t>Łącznik drążka stabilizatora tył 1,4 Pb</t>
  </si>
  <si>
    <t>Łączna wartość brutto tabeli nr 19</t>
  </si>
  <si>
    <t>Tabela nr 20</t>
  </si>
  <si>
    <r>
      <t xml:space="preserve">Wykaz części zamiennych do samochodu </t>
    </r>
    <r>
      <rPr>
        <b/>
        <u/>
        <sz val="11"/>
        <color indexed="8"/>
        <rFont val="Times New Roman"/>
        <family val="1"/>
        <charset val="238"/>
      </rPr>
      <t>Skoda Kamiq</t>
    </r>
  </si>
  <si>
    <t>Rok produkcji – 2022</t>
  </si>
  <si>
    <t>Numer nadwozia – TMBGR6NW5P3043147</t>
  </si>
  <si>
    <r>
      <t>Pojemność – 999 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81KW PB</t>
    </r>
  </si>
  <si>
    <t xml:space="preserve">Łącznik stabilizatora przód </t>
  </si>
  <si>
    <t xml:space="preserve">Piasta koła tył z łożyskiem </t>
  </si>
  <si>
    <t>Łączna wartość brutto tabeli nr 20</t>
  </si>
  <si>
    <t>Tabela 21</t>
  </si>
  <si>
    <t>Wykaz części zamiennych do samochodu VW Crafter</t>
  </si>
  <si>
    <t>Rok produkcji - 2023</t>
  </si>
  <si>
    <t>Nr nadwozia – WV1ZZZSYZN9036516</t>
  </si>
  <si>
    <r>
      <t>Pojemność – 1963cm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 xml:space="preserve">ON 130KW </t>
    </r>
  </si>
  <si>
    <t>Sworzeń wahacza</t>
  </si>
  <si>
    <t>Amortyzator przód L</t>
  </si>
  <si>
    <t>Amortyzator przód P</t>
  </si>
  <si>
    <t>Amortyzator tył L</t>
  </si>
  <si>
    <t>Amortyzator tył P</t>
  </si>
  <si>
    <t>Końcówka drążka kierowniczego P</t>
  </si>
  <si>
    <t>Koło pasowe wału korbowego</t>
  </si>
  <si>
    <t>Łącznik drążka stabilizatora przód prawy</t>
  </si>
  <si>
    <t>Łącznik drążka stabilizatora przód lewy</t>
  </si>
  <si>
    <t>Filtr oleju</t>
  </si>
  <si>
    <t>Filtr powietrza</t>
  </si>
  <si>
    <t>Filtr kabinowy</t>
  </si>
  <si>
    <t>Tarcza hamulcowa przód</t>
  </si>
  <si>
    <t>Tarcza hamulcowa tył</t>
  </si>
  <si>
    <t>Klocki hamulcowe przód</t>
  </si>
  <si>
    <t>Klocki hamulcowe tył</t>
  </si>
  <si>
    <t>Czujnik zużycia klocków przód</t>
  </si>
  <si>
    <t>Czujnik zużycia klocków tył</t>
  </si>
  <si>
    <t>Pasek wielokilinowy PK</t>
  </si>
  <si>
    <t>Łączna wartość brutto tabeli nr 21</t>
  </si>
  <si>
    <t>Tabela 22</t>
  </si>
  <si>
    <t>Wykaz części zamiennych do samochodu Skoda Octavia</t>
  </si>
  <si>
    <t>Nr nadwozia – TMBJW7NX7MY156738</t>
  </si>
  <si>
    <r>
      <t>Pojemność –</t>
    </r>
    <r>
      <rPr>
        <sz val="11"/>
        <color theme="1"/>
        <rFont val="Times New Roman"/>
        <family val="1"/>
        <charset val="238"/>
      </rPr>
      <t xml:space="preserve"> 1395cm</t>
    </r>
    <r>
      <rPr>
        <vertAlign val="superscript"/>
        <sz val="11"/>
        <rFont val="Times New Roman"/>
        <family val="1"/>
        <charset val="238"/>
      </rPr>
      <t xml:space="preserve">3 </t>
    </r>
    <r>
      <rPr>
        <sz val="11"/>
        <rFont val="Times New Roman"/>
        <family val="1"/>
        <charset val="238"/>
      </rPr>
      <t>Pb-PHEV plug-in hybryda</t>
    </r>
  </si>
  <si>
    <t>Drążek kierowniczy L/P</t>
  </si>
  <si>
    <t>Łączna wartość brutto tabeli 22</t>
  </si>
  <si>
    <t>Cena ofertowa za wykonanie zadani nr 1 (suma łacznej wartości  tabeli 1-22):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</si>
</sst>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6"/>
      <color rgb="FFFF0000"/>
      <name val="Czcionka tekstu podstawowego"/>
      <charset val="238"/>
    </font>
    <font>
      <sz val="11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1"/>
      <color indexed="8"/>
      <name val="Czcionka tekstu podstawowego"/>
      <charset val="238"/>
    </font>
    <font>
      <sz val="12"/>
      <name val="Czcionka tekstu podstawowego"/>
      <family val="1"/>
      <charset val="1"/>
    </font>
    <font>
      <b/>
      <sz val="12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2" fillId="2" borderId="0" xfId="1" applyFont="1" applyFill="1" applyBorder="1" applyAlignment="1">
      <alignment horizontal="left"/>
    </xf>
    <xf numFmtId="0" fontId="3" fillId="2" borderId="0" xfId="1" applyFont="1" applyFill="1"/>
    <xf numFmtId="0" fontId="3" fillId="0" borderId="0" xfId="1" applyFont="1"/>
    <xf numFmtId="0" fontId="0" fillId="0" borderId="0" xfId="1" applyFont="1"/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/>
    <xf numFmtId="0" fontId="2" fillId="0" borderId="0" xfId="1" applyFont="1" applyFill="1" applyBorder="1" applyAlignment="1">
      <alignment horizontal="left"/>
    </xf>
    <xf numFmtId="0" fontId="3" fillId="0" borderId="0" xfId="1" applyFont="1" applyFill="1"/>
    <xf numFmtId="0" fontId="5" fillId="0" borderId="0" xfId="1" applyFont="1" applyFill="1"/>
    <xf numFmtId="0" fontId="3" fillId="0" borderId="0" xfId="1" applyFont="1" applyFill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6" fillId="0" borderId="0" xfId="1" applyFo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 applyProtection="1">
      <alignment horizontal="right" vertical="center"/>
      <protection locked="0"/>
    </xf>
    <xf numFmtId="4" fontId="7" fillId="0" borderId="3" xfId="1" applyNumberFormat="1" applyFont="1" applyFill="1" applyBorder="1" applyAlignment="1">
      <alignment horizontal="right" vertical="center" wrapText="1"/>
    </xf>
    <xf numFmtId="0" fontId="7" fillId="3" borderId="1" xfId="1" applyFont="1" applyFill="1" applyBorder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right" vertical="top" wrapText="1"/>
      <protection locked="0"/>
    </xf>
    <xf numFmtId="0" fontId="7" fillId="3" borderId="4" xfId="1" applyFont="1" applyFill="1" applyBorder="1" applyAlignment="1">
      <alignment wrapText="1"/>
    </xf>
    <xf numFmtId="0" fontId="7" fillId="3" borderId="3" xfId="1" applyFont="1" applyFill="1" applyBorder="1" applyAlignment="1">
      <alignment wrapText="1"/>
    </xf>
    <xf numFmtId="0" fontId="7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top" wrapText="1"/>
    </xf>
    <xf numFmtId="4" fontId="5" fillId="0" borderId="5" xfId="1" applyNumberFormat="1" applyFont="1" applyFill="1" applyBorder="1" applyAlignment="1" applyProtection="1">
      <alignment horizontal="right" vertical="top" wrapText="1"/>
      <protection locked="0"/>
    </xf>
    <xf numFmtId="0" fontId="7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top" wrapText="1"/>
    </xf>
    <xf numFmtId="4" fontId="5" fillId="0" borderId="7" xfId="1" applyNumberFormat="1" applyFont="1" applyFill="1" applyBorder="1" applyAlignment="1" applyProtection="1">
      <alignment horizontal="right" vertical="top" wrapText="1"/>
      <protection locked="0"/>
    </xf>
    <xf numFmtId="0" fontId="3" fillId="0" borderId="3" xfId="1" applyFont="1" applyFill="1" applyBorder="1"/>
    <xf numFmtId="0" fontId="5" fillId="0" borderId="3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Border="1"/>
    <xf numFmtId="0" fontId="2" fillId="0" borderId="0" xfId="1" applyFont="1"/>
    <xf numFmtId="0" fontId="3" fillId="0" borderId="0" xfId="1" applyFont="1" applyAlignment="1">
      <alignment horizontal="left"/>
    </xf>
    <xf numFmtId="0" fontId="3" fillId="4" borderId="0" xfId="1" applyFont="1" applyFill="1"/>
    <xf numFmtId="0" fontId="5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2" fontId="3" fillId="0" borderId="7" xfId="1" applyNumberFormat="1" applyFont="1" applyBorder="1"/>
    <xf numFmtId="4" fontId="7" fillId="0" borderId="3" xfId="1" applyNumberFormat="1" applyFont="1" applyBorder="1" applyAlignment="1">
      <alignment horizontal="right" vertical="center" wrapText="1"/>
    </xf>
    <xf numFmtId="4" fontId="7" fillId="4" borderId="11" xfId="1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top" wrapText="1"/>
    </xf>
    <xf numFmtId="0" fontId="8" fillId="0" borderId="0" xfId="1" applyFont="1" applyBorder="1" applyAlignment="1">
      <alignment horizontal="right" vertical="top" wrapText="1"/>
    </xf>
    <xf numFmtId="4" fontId="8" fillId="0" borderId="0" xfId="1" applyNumberFormat="1" applyFont="1" applyBorder="1" applyAlignment="1">
      <alignment horizontal="center" vertical="top" wrapText="1"/>
    </xf>
    <xf numFmtId="0" fontId="5" fillId="2" borderId="0" xfId="1" applyFont="1" applyFill="1"/>
    <xf numFmtId="0" fontId="3" fillId="2" borderId="0" xfId="1" applyFont="1" applyFill="1" applyAlignment="1">
      <alignment horizontal="left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right" vertical="center" wrapText="1"/>
    </xf>
    <xf numFmtId="2" fontId="5" fillId="2" borderId="3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 applyProtection="1">
      <alignment horizontal="right" vertical="center"/>
      <protection locked="0"/>
    </xf>
    <xf numFmtId="2" fontId="7" fillId="2" borderId="3" xfId="1" applyNumberFormat="1" applyFont="1" applyFill="1" applyBorder="1" applyAlignment="1">
      <alignment horizontal="right" vertical="center" wrapText="1"/>
    </xf>
    <xf numFmtId="4" fontId="7" fillId="2" borderId="3" xfId="1" applyNumberFormat="1" applyFont="1" applyFill="1" applyBorder="1" applyAlignment="1">
      <alignment horizontal="right" vertical="center" wrapText="1"/>
    </xf>
    <xf numFmtId="0" fontId="7" fillId="5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4" fontId="5" fillId="2" borderId="2" xfId="1" applyNumberFormat="1" applyFont="1" applyFill="1" applyBorder="1" applyAlignment="1" applyProtection="1">
      <alignment horizontal="right" vertical="top" wrapText="1"/>
      <protection locked="0"/>
    </xf>
    <xf numFmtId="0" fontId="7" fillId="5" borderId="4" xfId="1" applyFont="1" applyFill="1" applyBorder="1" applyAlignment="1">
      <alignment wrapText="1"/>
    </xf>
    <xf numFmtId="0" fontId="7" fillId="5" borderId="3" xfId="1" applyFont="1" applyFill="1" applyBorder="1" applyAlignment="1">
      <alignment wrapText="1"/>
    </xf>
    <xf numFmtId="0" fontId="7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4" fontId="5" fillId="2" borderId="5" xfId="1" applyNumberFormat="1" applyFont="1" applyFill="1" applyBorder="1" applyAlignment="1" applyProtection="1">
      <alignment horizontal="right" vertical="top" wrapText="1"/>
      <protection locked="0"/>
    </xf>
    <xf numFmtId="0" fontId="7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top" wrapText="1"/>
    </xf>
    <xf numFmtId="4" fontId="5" fillId="2" borderId="7" xfId="1" applyNumberFormat="1" applyFont="1" applyFill="1" applyBorder="1" applyAlignment="1" applyProtection="1">
      <alignment horizontal="right" vertical="top" wrapText="1"/>
      <protection locked="0"/>
    </xf>
    <xf numFmtId="0" fontId="0" fillId="2" borderId="0" xfId="1" applyFont="1" applyFill="1"/>
    <xf numFmtId="0" fontId="3" fillId="2" borderId="3" xfId="1" applyFont="1" applyFill="1" applyBorder="1"/>
    <xf numFmtId="0" fontId="5" fillId="2" borderId="3" xfId="1" applyFont="1" applyFill="1" applyBorder="1" applyAlignment="1">
      <alignment horizontal="center" vertical="center" wrapText="1"/>
    </xf>
    <xf numFmtId="2" fontId="3" fillId="2" borderId="3" xfId="1" applyNumberFormat="1" applyFont="1" applyFill="1" applyBorder="1"/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4" fontId="8" fillId="2" borderId="16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/>
    <xf numFmtId="0" fontId="5" fillId="0" borderId="3" xfId="1" applyFont="1" applyBorder="1" applyAlignment="1">
      <alignment horizontal="center" vertical="center" wrapText="1"/>
    </xf>
    <xf numFmtId="2" fontId="3" fillId="0" borderId="3" xfId="1" applyNumberFormat="1" applyFont="1" applyBorder="1"/>
    <xf numFmtId="0" fontId="7" fillId="0" borderId="3" xfId="1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 applyProtection="1">
      <alignment wrapText="1"/>
      <protection locked="0"/>
    </xf>
    <xf numFmtId="0" fontId="3" fillId="0" borderId="3" xfId="1" applyFont="1" applyBorder="1" applyAlignment="1">
      <alignment wrapText="1"/>
    </xf>
    <xf numFmtId="2" fontId="3" fillId="0" borderId="3" xfId="1" applyNumberFormat="1" applyFont="1" applyBorder="1" applyAlignment="1">
      <alignment vertical="center"/>
    </xf>
    <xf numFmtId="2" fontId="5" fillId="0" borderId="1" xfId="0" applyNumberFormat="1" applyFont="1" applyBorder="1" applyAlignment="1" applyProtection="1">
      <alignment horizontal="right" vertical="center"/>
      <protection locked="0"/>
    </xf>
    <xf numFmtId="4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8" fillId="0" borderId="17" xfId="1" applyFont="1" applyBorder="1" applyAlignment="1">
      <alignment horizontal="center" vertical="center" wrapText="1"/>
    </xf>
    <xf numFmtId="4" fontId="8" fillId="0" borderId="18" xfId="1" applyNumberFormat="1" applyFont="1" applyBorder="1" applyAlignment="1">
      <alignment horizontal="right" vertical="top" wrapText="1"/>
    </xf>
    <xf numFmtId="4" fontId="8" fillId="0" borderId="0" xfId="1" applyNumberFormat="1" applyFont="1" applyBorder="1" applyAlignment="1">
      <alignment horizontal="right" vertical="top" wrapText="1"/>
    </xf>
    <xf numFmtId="0" fontId="5" fillId="0" borderId="0" xfId="1" applyFont="1" applyBorder="1" applyAlignment="1">
      <alignment horizontal="left"/>
    </xf>
    <xf numFmtId="0" fontId="2" fillId="0" borderId="19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3" fillId="0" borderId="21" xfId="1" applyFont="1" applyBorder="1"/>
    <xf numFmtId="49" fontId="5" fillId="0" borderId="11" xfId="1" applyNumberFormat="1" applyFont="1" applyFill="1" applyBorder="1" applyAlignment="1" applyProtection="1">
      <alignment horizontal="center" wrapText="1"/>
      <protection locked="0"/>
    </xf>
    <xf numFmtId="0" fontId="0" fillId="0" borderId="22" xfId="1" applyFont="1" applyBorder="1"/>
    <xf numFmtId="4" fontId="7" fillId="0" borderId="11" xfId="1" applyNumberFormat="1" applyFont="1" applyBorder="1" applyAlignment="1">
      <alignment horizontal="center" vertical="center" wrapText="1"/>
    </xf>
    <xf numFmtId="0" fontId="0" fillId="0" borderId="0" xfId="1" applyFont="1" applyAlignment="1">
      <alignment vertical="center"/>
    </xf>
    <xf numFmtId="4" fontId="7" fillId="0" borderId="2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49" fontId="5" fillId="0" borderId="2" xfId="1" applyNumberFormat="1" applyFont="1" applyFill="1" applyBorder="1" applyAlignment="1" applyProtection="1">
      <alignment wrapText="1"/>
      <protection locked="0"/>
    </xf>
    <xf numFmtId="49" fontId="5" fillId="0" borderId="5" xfId="1" applyNumberFormat="1" applyFont="1" applyFill="1" applyBorder="1" applyAlignment="1" applyProtection="1">
      <alignment wrapText="1"/>
      <protection locked="0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2" fontId="3" fillId="0" borderId="23" xfId="1" applyNumberFormat="1" applyFont="1" applyBorder="1"/>
    <xf numFmtId="4" fontId="7" fillId="0" borderId="0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top" wrapText="1"/>
    </xf>
    <xf numFmtId="49" fontId="5" fillId="0" borderId="7" xfId="1" applyNumberFormat="1" applyFont="1" applyFill="1" applyBorder="1" applyAlignment="1" applyProtection="1">
      <alignment wrapText="1"/>
      <protection locked="0"/>
    </xf>
    <xf numFmtId="49" fontId="5" fillId="0" borderId="3" xfId="1" applyNumberFormat="1" applyFont="1" applyFill="1" applyBorder="1" applyAlignment="1" applyProtection="1">
      <alignment horizontal="center" wrapText="1"/>
      <protection locked="0"/>
    </xf>
    <xf numFmtId="4" fontId="7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2" fontId="3" fillId="0" borderId="7" xfId="1" applyNumberFormat="1" applyFont="1" applyBorder="1" applyAlignment="1">
      <alignment vertical="center"/>
    </xf>
    <xf numFmtId="0" fontId="3" fillId="0" borderId="19" xfId="1" applyFont="1" applyBorder="1" applyAlignment="1">
      <alignment vertical="center" wrapText="1"/>
    </xf>
    <xf numFmtId="4" fontId="7" fillId="0" borderId="19" xfId="1" applyNumberFormat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2" fontId="3" fillId="0" borderId="23" xfId="1" applyNumberFormat="1" applyFont="1" applyBorder="1" applyAlignment="1">
      <alignment vertical="center"/>
    </xf>
    <xf numFmtId="49" fontId="5" fillId="0" borderId="0" xfId="1" applyNumberFormat="1" applyFont="1" applyFill="1" applyBorder="1" applyAlignment="1" applyProtection="1">
      <alignment horizontal="center" wrapText="1"/>
      <protection locked="0"/>
    </xf>
    <xf numFmtId="0" fontId="8" fillId="0" borderId="0" xfId="1" applyFont="1" applyBorder="1" applyAlignment="1">
      <alignment horizontal="center" vertical="center" wrapText="1"/>
    </xf>
    <xf numFmtId="0" fontId="0" fillId="0" borderId="0" xfId="1" applyFont="1" applyBorder="1"/>
    <xf numFmtId="0" fontId="2" fillId="0" borderId="0" xfId="1" applyFont="1" applyBorder="1" applyAlignment="1">
      <alignment horizontal="left" vertical="center" wrapText="1"/>
    </xf>
    <xf numFmtId="0" fontId="2" fillId="2" borderId="0" xfId="1" applyFont="1" applyFill="1"/>
    <xf numFmtId="4" fontId="7" fillId="2" borderId="0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center" vertical="center" wrapText="1"/>
    </xf>
    <xf numFmtId="2" fontId="5" fillId="2" borderId="13" xfId="1" applyNumberFormat="1" applyFont="1" applyFill="1" applyBorder="1" applyAlignment="1">
      <alignment horizontal="right" vertical="center" wrapText="1"/>
    </xf>
    <xf numFmtId="49" fontId="5" fillId="2" borderId="13" xfId="1" applyNumberFormat="1" applyFont="1" applyFill="1" applyBorder="1" applyAlignment="1" applyProtection="1">
      <alignment wrapText="1"/>
      <protection locked="0"/>
    </xf>
    <xf numFmtId="49" fontId="5" fillId="2" borderId="16" xfId="1" applyNumberFormat="1" applyFont="1" applyFill="1" applyBorder="1" applyAlignment="1" applyProtection="1">
      <alignment horizontal="center" wrapText="1"/>
      <protection locked="0"/>
    </xf>
    <xf numFmtId="0" fontId="5" fillId="2" borderId="16" xfId="1" applyFont="1" applyFill="1" applyBorder="1" applyAlignment="1">
      <alignment horizontal="center" vertical="top" wrapText="1"/>
    </xf>
    <xf numFmtId="2" fontId="3" fillId="2" borderId="13" xfId="1" applyNumberFormat="1" applyFont="1" applyFill="1" applyBorder="1"/>
    <xf numFmtId="2" fontId="3" fillId="2" borderId="16" xfId="1" applyNumberFormat="1" applyFont="1" applyFill="1" applyBorder="1"/>
    <xf numFmtId="4" fontId="7" fillId="2" borderId="3" xfId="1" applyNumberFormat="1" applyFont="1" applyFill="1" applyBorder="1" applyAlignment="1">
      <alignment horizontal="center" vertical="center" wrapText="1"/>
    </xf>
    <xf numFmtId="2" fontId="3" fillId="2" borderId="7" xfId="1" applyNumberFormat="1" applyFont="1" applyFill="1" applyBorder="1"/>
    <xf numFmtId="49" fontId="5" fillId="2" borderId="7" xfId="1" applyNumberFormat="1" applyFont="1" applyFill="1" applyBorder="1" applyAlignment="1" applyProtection="1">
      <alignment wrapText="1"/>
      <protection locked="0"/>
    </xf>
    <xf numFmtId="49" fontId="5" fillId="2" borderId="3" xfId="1" applyNumberFormat="1" applyFont="1" applyFill="1" applyBorder="1" applyAlignment="1" applyProtection="1">
      <alignment horizontal="center" wrapText="1"/>
      <protection locked="0"/>
    </xf>
    <xf numFmtId="49" fontId="5" fillId="2" borderId="3" xfId="1" applyNumberFormat="1" applyFont="1" applyFill="1" applyBorder="1" applyAlignment="1" applyProtection="1">
      <alignment wrapText="1"/>
      <protection locked="0"/>
    </xf>
    <xf numFmtId="49" fontId="5" fillId="2" borderId="11" xfId="1" applyNumberFormat="1" applyFont="1" applyFill="1" applyBorder="1" applyAlignment="1" applyProtection="1">
      <alignment horizontal="center" wrapText="1"/>
      <protection locked="0"/>
    </xf>
    <xf numFmtId="4" fontId="7" fillId="2" borderId="11" xfId="1" applyNumberFormat="1" applyFont="1" applyFill="1" applyBorder="1" applyAlignment="1">
      <alignment horizontal="center" vertical="center" wrapText="1"/>
    </xf>
    <xf numFmtId="0" fontId="0" fillId="2" borderId="22" xfId="1" applyFont="1" applyFill="1" applyBorder="1"/>
    <xf numFmtId="0" fontId="3" fillId="2" borderId="3" xfId="1" applyFont="1" applyFill="1" applyBorder="1" applyAlignment="1">
      <alignment vertical="center" wrapText="1"/>
    </xf>
    <xf numFmtId="2" fontId="3" fillId="2" borderId="7" xfId="1" applyNumberFormat="1" applyFont="1" applyFill="1" applyBorder="1" applyAlignment="1">
      <alignment vertical="center"/>
    </xf>
    <xf numFmtId="2" fontId="3" fillId="2" borderId="3" xfId="1" applyNumberFormat="1" applyFont="1" applyFill="1" applyBorder="1" applyAlignment="1">
      <alignment vertical="center"/>
    </xf>
    <xf numFmtId="0" fontId="3" fillId="2" borderId="19" xfId="1" applyFont="1" applyFill="1" applyBorder="1" applyAlignment="1">
      <alignment vertical="center" wrapText="1"/>
    </xf>
    <xf numFmtId="4" fontId="7" fillId="2" borderId="19" xfId="1" applyNumberFormat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2" fontId="3" fillId="2" borderId="23" xfId="1" applyNumberFormat="1" applyFont="1" applyFill="1" applyBorder="1" applyAlignment="1">
      <alignment vertical="center"/>
    </xf>
    <xf numFmtId="49" fontId="5" fillId="2" borderId="0" xfId="1" applyNumberFormat="1" applyFont="1" applyFill="1" applyBorder="1" applyAlignment="1" applyProtection="1">
      <alignment horizontal="center" wrapText="1"/>
      <protection locked="0"/>
    </xf>
    <xf numFmtId="0" fontId="7" fillId="2" borderId="12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horizontal="center" vertical="center" wrapText="1"/>
    </xf>
    <xf numFmtId="4" fontId="8" fillId="2" borderId="0" xfId="1" applyNumberFormat="1" applyFont="1" applyFill="1" applyBorder="1" applyAlignment="1">
      <alignment horizontal="center" vertical="top" wrapText="1"/>
    </xf>
    <xf numFmtId="0" fontId="7" fillId="0" borderId="0" xfId="1" applyFont="1"/>
    <xf numFmtId="49" fontId="5" fillId="0" borderId="19" xfId="1" applyNumberFormat="1" applyFont="1" applyFill="1" applyBorder="1" applyAlignment="1" applyProtection="1">
      <alignment wrapText="1"/>
      <protection locked="0"/>
    </xf>
    <xf numFmtId="0" fontId="5" fillId="0" borderId="19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49" fontId="11" fillId="0" borderId="3" xfId="1" applyNumberFormat="1" applyFont="1" applyFill="1" applyBorder="1" applyAlignment="1" applyProtection="1">
      <alignment wrapText="1"/>
      <protection locked="0"/>
    </xf>
    <xf numFmtId="49" fontId="11" fillId="0" borderId="3" xfId="1" applyNumberFormat="1" applyFont="1" applyFill="1" applyBorder="1" applyAlignment="1" applyProtection="1">
      <alignment horizontal="center" wrapText="1"/>
      <protection locked="0"/>
    </xf>
    <xf numFmtId="0" fontId="5" fillId="0" borderId="0" xfId="1" applyFont="1" applyAlignment="1">
      <alignment horizontal="left"/>
    </xf>
    <xf numFmtId="0" fontId="3" fillId="0" borderId="11" xfId="1" applyFont="1" applyBorder="1" applyAlignment="1">
      <alignment horizontal="center"/>
    </xf>
    <xf numFmtId="0" fontId="7" fillId="0" borderId="3" xfId="1" applyFont="1" applyFill="1" applyBorder="1" applyAlignment="1">
      <alignment horizontal="center" vertical="top" wrapText="1"/>
    </xf>
    <xf numFmtId="2" fontId="7" fillId="0" borderId="3" xfId="1" applyNumberFormat="1" applyFont="1" applyBorder="1" applyAlignment="1">
      <alignment horizontal="right"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4" fontId="7" fillId="0" borderId="1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4" fontId="8" fillId="0" borderId="0" xfId="1" applyNumberFormat="1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2" fillId="0" borderId="19" xfId="1" applyFont="1" applyBorder="1" applyAlignment="1">
      <alignment horizontal="center" vertical="center" wrapText="1"/>
    </xf>
    <xf numFmtId="2" fontId="3" fillId="0" borderId="13" xfId="1" applyNumberFormat="1" applyFont="1" applyBorder="1"/>
    <xf numFmtId="2" fontId="3" fillId="0" borderId="16" xfId="1" applyNumberFormat="1" applyFont="1" applyBorder="1"/>
    <xf numFmtId="0" fontId="5" fillId="0" borderId="7" xfId="1" applyFont="1" applyBorder="1"/>
    <xf numFmtId="0" fontId="5" fillId="0" borderId="3" xfId="1" applyFont="1" applyBorder="1"/>
    <xf numFmtId="0" fontId="1" fillId="0" borderId="0" xfId="2"/>
    <xf numFmtId="2" fontId="14" fillId="0" borderId="0" xfId="2" applyNumberFormat="1" applyFont="1"/>
    <xf numFmtId="0" fontId="2" fillId="2" borderId="0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right" vertical="center" wrapText="1"/>
    </xf>
    <xf numFmtId="4" fontId="8" fillId="2" borderId="0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/>
    </xf>
    <xf numFmtId="4" fontId="8" fillId="2" borderId="3" xfId="1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0" fontId="0" fillId="0" borderId="0" xfId="2" applyFont="1"/>
    <xf numFmtId="0" fontId="2" fillId="0" borderId="0" xfId="2" applyFont="1"/>
    <xf numFmtId="0" fontId="5" fillId="0" borderId="0" xfId="2" applyFont="1"/>
    <xf numFmtId="0" fontId="5" fillId="0" borderId="0" xfId="2" applyFont="1" applyBorder="1"/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 applyProtection="1">
      <alignment horizontal="right" vertical="center" wrapText="1"/>
      <protection locked="0"/>
    </xf>
    <xf numFmtId="4" fontId="7" fillId="2" borderId="3" xfId="2" applyNumberFormat="1" applyFont="1" applyFill="1" applyBorder="1" applyAlignment="1">
      <alignment horizontal="right" vertical="center" wrapText="1"/>
    </xf>
    <xf numFmtId="0" fontId="7" fillId="2" borderId="3" xfId="2" applyFont="1" applyFill="1" applyBorder="1" applyAlignment="1">
      <alignment horizontal="left" vertical="center" wrapText="1"/>
    </xf>
    <xf numFmtId="0" fontId="15" fillId="2" borderId="3" xfId="2" applyFont="1" applyFill="1" applyBorder="1" applyAlignment="1" applyProtection="1">
      <alignment horizontal="center"/>
      <protection locked="0"/>
    </xf>
    <xf numFmtId="4" fontId="7" fillId="2" borderId="3" xfId="2" applyNumberFormat="1" applyFont="1" applyFill="1" applyBorder="1" applyAlignment="1" applyProtection="1">
      <alignment horizontal="right" vertical="center" wrapText="1"/>
      <protection locked="0"/>
    </xf>
    <xf numFmtId="4" fontId="7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2" applyFont="1" applyBorder="1" applyAlignment="1">
      <alignment horizontal="center" vertical="center" wrapText="1"/>
    </xf>
    <xf numFmtId="0" fontId="8" fillId="0" borderId="24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2" fontId="2" fillId="0" borderId="3" xfId="2" applyNumberFormat="1" applyFont="1" applyBorder="1"/>
    <xf numFmtId="0" fontId="16" fillId="0" borderId="3" xfId="1" applyFont="1" applyBorder="1" applyAlignment="1">
      <alignment horizontal="center"/>
    </xf>
    <xf numFmtId="4" fontId="16" fillId="0" borderId="3" xfId="1" applyNumberFormat="1" applyFont="1" applyBorder="1"/>
    <xf numFmtId="0" fontId="5" fillId="0" borderId="0" xfId="1" applyFont="1" applyAlignment="1">
      <alignment horizontal="center"/>
    </xf>
    <xf numFmtId="4" fontId="5" fillId="0" borderId="0" xfId="1" applyNumberFormat="1" applyFont="1"/>
    <xf numFmtId="4" fontId="16" fillId="0" borderId="0" xfId="1" applyNumberFormat="1" applyFont="1"/>
    <xf numFmtId="0" fontId="0" fillId="0" borderId="0" xfId="1" applyFont="1" applyAlignment="1">
      <alignment horizontal="left"/>
    </xf>
  </cellXfs>
  <cellStyles count="3">
    <cellStyle name="Normalny" xfId="0" builtinId="0"/>
    <cellStyle name="Normalny 2" xfId="1"/>
    <cellStyle name="Normalny 2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8"/>
  <sheetViews>
    <sheetView tabSelected="1" workbookViewId="0">
      <selection activeCell="S15" sqref="S15"/>
    </sheetView>
  </sheetViews>
  <sheetFormatPr defaultRowHeight="15"/>
  <cols>
    <col min="1" max="1" width="5.140625" style="4" customWidth="1"/>
    <col min="2" max="2" width="51.5703125" style="254" customWidth="1"/>
    <col min="3" max="3" width="9.42578125" style="4" customWidth="1"/>
    <col min="4" max="4" width="7" style="4" customWidth="1"/>
    <col min="5" max="5" width="10.28515625" style="4" customWidth="1"/>
    <col min="6" max="6" width="13.7109375" style="4" customWidth="1"/>
    <col min="7" max="10" width="0" style="4" hidden="1" customWidth="1"/>
    <col min="11" max="12" width="9.140625" style="4"/>
    <col min="13" max="13" width="10.28515625" style="4" customWidth="1"/>
    <col min="14" max="253" width="9.140625" style="4"/>
    <col min="254" max="254" width="5.140625" style="4" customWidth="1"/>
    <col min="255" max="255" width="45.42578125" style="4" customWidth="1"/>
    <col min="256" max="256" width="9.42578125" style="4" customWidth="1"/>
    <col min="257" max="257" width="7" style="4" customWidth="1"/>
    <col min="258" max="258" width="82.7109375" style="4" customWidth="1"/>
    <col min="259" max="259" width="16.42578125" style="4" customWidth="1"/>
    <col min="260" max="260" width="74.42578125" style="4" bestFit="1" customWidth="1"/>
    <col min="261" max="264" width="0" style="4" hidden="1" customWidth="1"/>
    <col min="265" max="265" width="12" style="4" customWidth="1"/>
    <col min="266" max="266" width="20.85546875" style="4" customWidth="1"/>
    <col min="267" max="509" width="9.140625" style="4"/>
    <col min="510" max="510" width="5.140625" style="4" customWidth="1"/>
    <col min="511" max="511" width="45.42578125" style="4" customWidth="1"/>
    <col min="512" max="512" width="9.42578125" style="4" customWidth="1"/>
    <col min="513" max="513" width="7" style="4" customWidth="1"/>
    <col min="514" max="514" width="82.7109375" style="4" customWidth="1"/>
    <col min="515" max="515" width="16.42578125" style="4" customWidth="1"/>
    <col min="516" max="516" width="74.42578125" style="4" bestFit="1" customWidth="1"/>
    <col min="517" max="520" width="0" style="4" hidden="1" customWidth="1"/>
    <col min="521" max="521" width="12" style="4" customWidth="1"/>
    <col min="522" max="522" width="20.85546875" style="4" customWidth="1"/>
    <col min="523" max="765" width="9.140625" style="4"/>
    <col min="766" max="766" width="5.140625" style="4" customWidth="1"/>
    <col min="767" max="767" width="45.42578125" style="4" customWidth="1"/>
    <col min="768" max="768" width="9.42578125" style="4" customWidth="1"/>
    <col min="769" max="769" width="7" style="4" customWidth="1"/>
    <col min="770" max="770" width="82.7109375" style="4" customWidth="1"/>
    <col min="771" max="771" width="16.42578125" style="4" customWidth="1"/>
    <col min="772" max="772" width="74.42578125" style="4" bestFit="1" customWidth="1"/>
    <col min="773" max="776" width="0" style="4" hidden="1" customWidth="1"/>
    <col min="777" max="777" width="12" style="4" customWidth="1"/>
    <col min="778" max="778" width="20.85546875" style="4" customWidth="1"/>
    <col min="779" max="1021" width="9.140625" style="4"/>
    <col min="1022" max="1022" width="5.140625" style="4" customWidth="1"/>
    <col min="1023" max="1023" width="45.42578125" style="4" customWidth="1"/>
    <col min="1024" max="1024" width="9.42578125" style="4" customWidth="1"/>
    <col min="1025" max="1025" width="7" style="4" customWidth="1"/>
    <col min="1026" max="1026" width="82.7109375" style="4" customWidth="1"/>
    <col min="1027" max="1027" width="16.42578125" style="4" customWidth="1"/>
    <col min="1028" max="1028" width="74.42578125" style="4" bestFit="1" customWidth="1"/>
    <col min="1029" max="1032" width="0" style="4" hidden="1" customWidth="1"/>
    <col min="1033" max="1033" width="12" style="4" customWidth="1"/>
    <col min="1034" max="1034" width="20.85546875" style="4" customWidth="1"/>
    <col min="1035" max="1277" width="9.140625" style="4"/>
    <col min="1278" max="1278" width="5.140625" style="4" customWidth="1"/>
    <col min="1279" max="1279" width="45.42578125" style="4" customWidth="1"/>
    <col min="1280" max="1280" width="9.42578125" style="4" customWidth="1"/>
    <col min="1281" max="1281" width="7" style="4" customWidth="1"/>
    <col min="1282" max="1282" width="82.7109375" style="4" customWidth="1"/>
    <col min="1283" max="1283" width="16.42578125" style="4" customWidth="1"/>
    <col min="1284" max="1284" width="74.42578125" style="4" bestFit="1" customWidth="1"/>
    <col min="1285" max="1288" width="0" style="4" hidden="1" customWidth="1"/>
    <col min="1289" max="1289" width="12" style="4" customWidth="1"/>
    <col min="1290" max="1290" width="20.85546875" style="4" customWidth="1"/>
    <col min="1291" max="1533" width="9.140625" style="4"/>
    <col min="1534" max="1534" width="5.140625" style="4" customWidth="1"/>
    <col min="1535" max="1535" width="45.42578125" style="4" customWidth="1"/>
    <col min="1536" max="1536" width="9.42578125" style="4" customWidth="1"/>
    <col min="1537" max="1537" width="7" style="4" customWidth="1"/>
    <col min="1538" max="1538" width="82.7109375" style="4" customWidth="1"/>
    <col min="1539" max="1539" width="16.42578125" style="4" customWidth="1"/>
    <col min="1540" max="1540" width="74.42578125" style="4" bestFit="1" customWidth="1"/>
    <col min="1541" max="1544" width="0" style="4" hidden="1" customWidth="1"/>
    <col min="1545" max="1545" width="12" style="4" customWidth="1"/>
    <col min="1546" max="1546" width="20.85546875" style="4" customWidth="1"/>
    <col min="1547" max="1789" width="9.140625" style="4"/>
    <col min="1790" max="1790" width="5.140625" style="4" customWidth="1"/>
    <col min="1791" max="1791" width="45.42578125" style="4" customWidth="1"/>
    <col min="1792" max="1792" width="9.42578125" style="4" customWidth="1"/>
    <col min="1793" max="1793" width="7" style="4" customWidth="1"/>
    <col min="1794" max="1794" width="82.7109375" style="4" customWidth="1"/>
    <col min="1795" max="1795" width="16.42578125" style="4" customWidth="1"/>
    <col min="1796" max="1796" width="74.42578125" style="4" bestFit="1" customWidth="1"/>
    <col min="1797" max="1800" width="0" style="4" hidden="1" customWidth="1"/>
    <col min="1801" max="1801" width="12" style="4" customWidth="1"/>
    <col min="1802" max="1802" width="20.85546875" style="4" customWidth="1"/>
    <col min="1803" max="2045" width="9.140625" style="4"/>
    <col min="2046" max="2046" width="5.140625" style="4" customWidth="1"/>
    <col min="2047" max="2047" width="45.42578125" style="4" customWidth="1"/>
    <col min="2048" max="2048" width="9.42578125" style="4" customWidth="1"/>
    <col min="2049" max="2049" width="7" style="4" customWidth="1"/>
    <col min="2050" max="2050" width="82.7109375" style="4" customWidth="1"/>
    <col min="2051" max="2051" width="16.42578125" style="4" customWidth="1"/>
    <col min="2052" max="2052" width="74.42578125" style="4" bestFit="1" customWidth="1"/>
    <col min="2053" max="2056" width="0" style="4" hidden="1" customWidth="1"/>
    <col min="2057" max="2057" width="12" style="4" customWidth="1"/>
    <col min="2058" max="2058" width="20.85546875" style="4" customWidth="1"/>
    <col min="2059" max="2301" width="9.140625" style="4"/>
    <col min="2302" max="2302" width="5.140625" style="4" customWidth="1"/>
    <col min="2303" max="2303" width="45.42578125" style="4" customWidth="1"/>
    <col min="2304" max="2304" width="9.42578125" style="4" customWidth="1"/>
    <col min="2305" max="2305" width="7" style="4" customWidth="1"/>
    <col min="2306" max="2306" width="82.7109375" style="4" customWidth="1"/>
    <col min="2307" max="2307" width="16.42578125" style="4" customWidth="1"/>
    <col min="2308" max="2308" width="74.42578125" style="4" bestFit="1" customWidth="1"/>
    <col min="2309" max="2312" width="0" style="4" hidden="1" customWidth="1"/>
    <col min="2313" max="2313" width="12" style="4" customWidth="1"/>
    <col min="2314" max="2314" width="20.85546875" style="4" customWidth="1"/>
    <col min="2315" max="2557" width="9.140625" style="4"/>
    <col min="2558" max="2558" width="5.140625" style="4" customWidth="1"/>
    <col min="2559" max="2559" width="45.42578125" style="4" customWidth="1"/>
    <col min="2560" max="2560" width="9.42578125" style="4" customWidth="1"/>
    <col min="2561" max="2561" width="7" style="4" customWidth="1"/>
    <col min="2562" max="2562" width="82.7109375" style="4" customWidth="1"/>
    <col min="2563" max="2563" width="16.42578125" style="4" customWidth="1"/>
    <col min="2564" max="2564" width="74.42578125" style="4" bestFit="1" customWidth="1"/>
    <col min="2565" max="2568" width="0" style="4" hidden="1" customWidth="1"/>
    <col min="2569" max="2569" width="12" style="4" customWidth="1"/>
    <col min="2570" max="2570" width="20.85546875" style="4" customWidth="1"/>
    <col min="2571" max="2813" width="9.140625" style="4"/>
    <col min="2814" max="2814" width="5.140625" style="4" customWidth="1"/>
    <col min="2815" max="2815" width="45.42578125" style="4" customWidth="1"/>
    <col min="2816" max="2816" width="9.42578125" style="4" customWidth="1"/>
    <col min="2817" max="2817" width="7" style="4" customWidth="1"/>
    <col min="2818" max="2818" width="82.7109375" style="4" customWidth="1"/>
    <col min="2819" max="2819" width="16.42578125" style="4" customWidth="1"/>
    <col min="2820" max="2820" width="74.42578125" style="4" bestFit="1" customWidth="1"/>
    <col min="2821" max="2824" width="0" style="4" hidden="1" customWidth="1"/>
    <col min="2825" max="2825" width="12" style="4" customWidth="1"/>
    <col min="2826" max="2826" width="20.85546875" style="4" customWidth="1"/>
    <col min="2827" max="3069" width="9.140625" style="4"/>
    <col min="3070" max="3070" width="5.140625" style="4" customWidth="1"/>
    <col min="3071" max="3071" width="45.42578125" style="4" customWidth="1"/>
    <col min="3072" max="3072" width="9.42578125" style="4" customWidth="1"/>
    <col min="3073" max="3073" width="7" style="4" customWidth="1"/>
    <col min="3074" max="3074" width="82.7109375" style="4" customWidth="1"/>
    <col min="3075" max="3075" width="16.42578125" style="4" customWidth="1"/>
    <col min="3076" max="3076" width="74.42578125" style="4" bestFit="1" customWidth="1"/>
    <col min="3077" max="3080" width="0" style="4" hidden="1" customWidth="1"/>
    <col min="3081" max="3081" width="12" style="4" customWidth="1"/>
    <col min="3082" max="3082" width="20.85546875" style="4" customWidth="1"/>
    <col min="3083" max="3325" width="9.140625" style="4"/>
    <col min="3326" max="3326" width="5.140625" style="4" customWidth="1"/>
    <col min="3327" max="3327" width="45.42578125" style="4" customWidth="1"/>
    <col min="3328" max="3328" width="9.42578125" style="4" customWidth="1"/>
    <col min="3329" max="3329" width="7" style="4" customWidth="1"/>
    <col min="3330" max="3330" width="82.7109375" style="4" customWidth="1"/>
    <col min="3331" max="3331" width="16.42578125" style="4" customWidth="1"/>
    <col min="3332" max="3332" width="74.42578125" style="4" bestFit="1" customWidth="1"/>
    <col min="3333" max="3336" width="0" style="4" hidden="1" customWidth="1"/>
    <col min="3337" max="3337" width="12" style="4" customWidth="1"/>
    <col min="3338" max="3338" width="20.85546875" style="4" customWidth="1"/>
    <col min="3339" max="3581" width="9.140625" style="4"/>
    <col min="3582" max="3582" width="5.140625" style="4" customWidth="1"/>
    <col min="3583" max="3583" width="45.42578125" style="4" customWidth="1"/>
    <col min="3584" max="3584" width="9.42578125" style="4" customWidth="1"/>
    <col min="3585" max="3585" width="7" style="4" customWidth="1"/>
    <col min="3586" max="3586" width="82.7109375" style="4" customWidth="1"/>
    <col min="3587" max="3587" width="16.42578125" style="4" customWidth="1"/>
    <col min="3588" max="3588" width="74.42578125" style="4" bestFit="1" customWidth="1"/>
    <col min="3589" max="3592" width="0" style="4" hidden="1" customWidth="1"/>
    <col min="3593" max="3593" width="12" style="4" customWidth="1"/>
    <col min="3594" max="3594" width="20.85546875" style="4" customWidth="1"/>
    <col min="3595" max="3837" width="9.140625" style="4"/>
    <col min="3838" max="3838" width="5.140625" style="4" customWidth="1"/>
    <col min="3839" max="3839" width="45.42578125" style="4" customWidth="1"/>
    <col min="3840" max="3840" width="9.42578125" style="4" customWidth="1"/>
    <col min="3841" max="3841" width="7" style="4" customWidth="1"/>
    <col min="3842" max="3842" width="82.7109375" style="4" customWidth="1"/>
    <col min="3843" max="3843" width="16.42578125" style="4" customWidth="1"/>
    <col min="3844" max="3844" width="74.42578125" style="4" bestFit="1" customWidth="1"/>
    <col min="3845" max="3848" width="0" style="4" hidden="1" customWidth="1"/>
    <col min="3849" max="3849" width="12" style="4" customWidth="1"/>
    <col min="3850" max="3850" width="20.85546875" style="4" customWidth="1"/>
    <col min="3851" max="4093" width="9.140625" style="4"/>
    <col min="4094" max="4094" width="5.140625" style="4" customWidth="1"/>
    <col min="4095" max="4095" width="45.42578125" style="4" customWidth="1"/>
    <col min="4096" max="4096" width="9.42578125" style="4" customWidth="1"/>
    <col min="4097" max="4097" width="7" style="4" customWidth="1"/>
    <col min="4098" max="4098" width="82.7109375" style="4" customWidth="1"/>
    <col min="4099" max="4099" width="16.42578125" style="4" customWidth="1"/>
    <col min="4100" max="4100" width="74.42578125" style="4" bestFit="1" customWidth="1"/>
    <col min="4101" max="4104" width="0" style="4" hidden="1" customWidth="1"/>
    <col min="4105" max="4105" width="12" style="4" customWidth="1"/>
    <col min="4106" max="4106" width="20.85546875" style="4" customWidth="1"/>
    <col min="4107" max="4349" width="9.140625" style="4"/>
    <col min="4350" max="4350" width="5.140625" style="4" customWidth="1"/>
    <col min="4351" max="4351" width="45.42578125" style="4" customWidth="1"/>
    <col min="4352" max="4352" width="9.42578125" style="4" customWidth="1"/>
    <col min="4353" max="4353" width="7" style="4" customWidth="1"/>
    <col min="4354" max="4354" width="82.7109375" style="4" customWidth="1"/>
    <col min="4355" max="4355" width="16.42578125" style="4" customWidth="1"/>
    <col min="4356" max="4356" width="74.42578125" style="4" bestFit="1" customWidth="1"/>
    <col min="4357" max="4360" width="0" style="4" hidden="1" customWidth="1"/>
    <col min="4361" max="4361" width="12" style="4" customWidth="1"/>
    <col min="4362" max="4362" width="20.85546875" style="4" customWidth="1"/>
    <col min="4363" max="4605" width="9.140625" style="4"/>
    <col min="4606" max="4606" width="5.140625" style="4" customWidth="1"/>
    <col min="4607" max="4607" width="45.42578125" style="4" customWidth="1"/>
    <col min="4608" max="4608" width="9.42578125" style="4" customWidth="1"/>
    <col min="4609" max="4609" width="7" style="4" customWidth="1"/>
    <col min="4610" max="4610" width="82.7109375" style="4" customWidth="1"/>
    <col min="4611" max="4611" width="16.42578125" style="4" customWidth="1"/>
    <col min="4612" max="4612" width="74.42578125" style="4" bestFit="1" customWidth="1"/>
    <col min="4613" max="4616" width="0" style="4" hidden="1" customWidth="1"/>
    <col min="4617" max="4617" width="12" style="4" customWidth="1"/>
    <col min="4618" max="4618" width="20.85546875" style="4" customWidth="1"/>
    <col min="4619" max="4861" width="9.140625" style="4"/>
    <col min="4862" max="4862" width="5.140625" style="4" customWidth="1"/>
    <col min="4863" max="4863" width="45.42578125" style="4" customWidth="1"/>
    <col min="4864" max="4864" width="9.42578125" style="4" customWidth="1"/>
    <col min="4865" max="4865" width="7" style="4" customWidth="1"/>
    <col min="4866" max="4866" width="82.7109375" style="4" customWidth="1"/>
    <col min="4867" max="4867" width="16.42578125" style="4" customWidth="1"/>
    <col min="4868" max="4868" width="74.42578125" style="4" bestFit="1" customWidth="1"/>
    <col min="4869" max="4872" width="0" style="4" hidden="1" customWidth="1"/>
    <col min="4873" max="4873" width="12" style="4" customWidth="1"/>
    <col min="4874" max="4874" width="20.85546875" style="4" customWidth="1"/>
    <col min="4875" max="5117" width="9.140625" style="4"/>
    <col min="5118" max="5118" width="5.140625" style="4" customWidth="1"/>
    <col min="5119" max="5119" width="45.42578125" style="4" customWidth="1"/>
    <col min="5120" max="5120" width="9.42578125" style="4" customWidth="1"/>
    <col min="5121" max="5121" width="7" style="4" customWidth="1"/>
    <col min="5122" max="5122" width="82.7109375" style="4" customWidth="1"/>
    <col min="5123" max="5123" width="16.42578125" style="4" customWidth="1"/>
    <col min="5124" max="5124" width="74.42578125" style="4" bestFit="1" customWidth="1"/>
    <col min="5125" max="5128" width="0" style="4" hidden="1" customWidth="1"/>
    <col min="5129" max="5129" width="12" style="4" customWidth="1"/>
    <col min="5130" max="5130" width="20.85546875" style="4" customWidth="1"/>
    <col min="5131" max="5373" width="9.140625" style="4"/>
    <col min="5374" max="5374" width="5.140625" style="4" customWidth="1"/>
    <col min="5375" max="5375" width="45.42578125" style="4" customWidth="1"/>
    <col min="5376" max="5376" width="9.42578125" style="4" customWidth="1"/>
    <col min="5377" max="5377" width="7" style="4" customWidth="1"/>
    <col min="5378" max="5378" width="82.7109375" style="4" customWidth="1"/>
    <col min="5379" max="5379" width="16.42578125" style="4" customWidth="1"/>
    <col min="5380" max="5380" width="74.42578125" style="4" bestFit="1" customWidth="1"/>
    <col min="5381" max="5384" width="0" style="4" hidden="1" customWidth="1"/>
    <col min="5385" max="5385" width="12" style="4" customWidth="1"/>
    <col min="5386" max="5386" width="20.85546875" style="4" customWidth="1"/>
    <col min="5387" max="5629" width="9.140625" style="4"/>
    <col min="5630" max="5630" width="5.140625" style="4" customWidth="1"/>
    <col min="5631" max="5631" width="45.42578125" style="4" customWidth="1"/>
    <col min="5632" max="5632" width="9.42578125" style="4" customWidth="1"/>
    <col min="5633" max="5633" width="7" style="4" customWidth="1"/>
    <col min="5634" max="5634" width="82.7109375" style="4" customWidth="1"/>
    <col min="5635" max="5635" width="16.42578125" style="4" customWidth="1"/>
    <col min="5636" max="5636" width="74.42578125" style="4" bestFit="1" customWidth="1"/>
    <col min="5637" max="5640" width="0" style="4" hidden="1" customWidth="1"/>
    <col min="5641" max="5641" width="12" style="4" customWidth="1"/>
    <col min="5642" max="5642" width="20.85546875" style="4" customWidth="1"/>
    <col min="5643" max="5885" width="9.140625" style="4"/>
    <col min="5886" max="5886" width="5.140625" style="4" customWidth="1"/>
    <col min="5887" max="5887" width="45.42578125" style="4" customWidth="1"/>
    <col min="5888" max="5888" width="9.42578125" style="4" customWidth="1"/>
    <col min="5889" max="5889" width="7" style="4" customWidth="1"/>
    <col min="5890" max="5890" width="82.7109375" style="4" customWidth="1"/>
    <col min="5891" max="5891" width="16.42578125" style="4" customWidth="1"/>
    <col min="5892" max="5892" width="74.42578125" style="4" bestFit="1" customWidth="1"/>
    <col min="5893" max="5896" width="0" style="4" hidden="1" customWidth="1"/>
    <col min="5897" max="5897" width="12" style="4" customWidth="1"/>
    <col min="5898" max="5898" width="20.85546875" style="4" customWidth="1"/>
    <col min="5899" max="6141" width="9.140625" style="4"/>
    <col min="6142" max="6142" width="5.140625" style="4" customWidth="1"/>
    <col min="6143" max="6143" width="45.42578125" style="4" customWidth="1"/>
    <col min="6144" max="6144" width="9.42578125" style="4" customWidth="1"/>
    <col min="6145" max="6145" width="7" style="4" customWidth="1"/>
    <col min="6146" max="6146" width="82.7109375" style="4" customWidth="1"/>
    <col min="6147" max="6147" width="16.42578125" style="4" customWidth="1"/>
    <col min="6148" max="6148" width="74.42578125" style="4" bestFit="1" customWidth="1"/>
    <col min="6149" max="6152" width="0" style="4" hidden="1" customWidth="1"/>
    <col min="6153" max="6153" width="12" style="4" customWidth="1"/>
    <col min="6154" max="6154" width="20.85546875" style="4" customWidth="1"/>
    <col min="6155" max="6397" width="9.140625" style="4"/>
    <col min="6398" max="6398" width="5.140625" style="4" customWidth="1"/>
    <col min="6399" max="6399" width="45.42578125" style="4" customWidth="1"/>
    <col min="6400" max="6400" width="9.42578125" style="4" customWidth="1"/>
    <col min="6401" max="6401" width="7" style="4" customWidth="1"/>
    <col min="6402" max="6402" width="82.7109375" style="4" customWidth="1"/>
    <col min="6403" max="6403" width="16.42578125" style="4" customWidth="1"/>
    <col min="6404" max="6404" width="74.42578125" style="4" bestFit="1" customWidth="1"/>
    <col min="6405" max="6408" width="0" style="4" hidden="1" customWidth="1"/>
    <col min="6409" max="6409" width="12" style="4" customWidth="1"/>
    <col min="6410" max="6410" width="20.85546875" style="4" customWidth="1"/>
    <col min="6411" max="6653" width="9.140625" style="4"/>
    <col min="6654" max="6654" width="5.140625" style="4" customWidth="1"/>
    <col min="6655" max="6655" width="45.42578125" style="4" customWidth="1"/>
    <col min="6656" max="6656" width="9.42578125" style="4" customWidth="1"/>
    <col min="6657" max="6657" width="7" style="4" customWidth="1"/>
    <col min="6658" max="6658" width="82.7109375" style="4" customWidth="1"/>
    <col min="6659" max="6659" width="16.42578125" style="4" customWidth="1"/>
    <col min="6660" max="6660" width="74.42578125" style="4" bestFit="1" customWidth="1"/>
    <col min="6661" max="6664" width="0" style="4" hidden="1" customWidth="1"/>
    <col min="6665" max="6665" width="12" style="4" customWidth="1"/>
    <col min="6666" max="6666" width="20.85546875" style="4" customWidth="1"/>
    <col min="6667" max="6909" width="9.140625" style="4"/>
    <col min="6910" max="6910" width="5.140625" style="4" customWidth="1"/>
    <col min="6911" max="6911" width="45.42578125" style="4" customWidth="1"/>
    <col min="6912" max="6912" width="9.42578125" style="4" customWidth="1"/>
    <col min="6913" max="6913" width="7" style="4" customWidth="1"/>
    <col min="6914" max="6914" width="82.7109375" style="4" customWidth="1"/>
    <col min="6915" max="6915" width="16.42578125" style="4" customWidth="1"/>
    <col min="6916" max="6916" width="74.42578125" style="4" bestFit="1" customWidth="1"/>
    <col min="6917" max="6920" width="0" style="4" hidden="1" customWidth="1"/>
    <col min="6921" max="6921" width="12" style="4" customWidth="1"/>
    <col min="6922" max="6922" width="20.85546875" style="4" customWidth="1"/>
    <col min="6923" max="7165" width="9.140625" style="4"/>
    <col min="7166" max="7166" width="5.140625" style="4" customWidth="1"/>
    <col min="7167" max="7167" width="45.42578125" style="4" customWidth="1"/>
    <col min="7168" max="7168" width="9.42578125" style="4" customWidth="1"/>
    <col min="7169" max="7169" width="7" style="4" customWidth="1"/>
    <col min="7170" max="7170" width="82.7109375" style="4" customWidth="1"/>
    <col min="7171" max="7171" width="16.42578125" style="4" customWidth="1"/>
    <col min="7172" max="7172" width="74.42578125" style="4" bestFit="1" customWidth="1"/>
    <col min="7173" max="7176" width="0" style="4" hidden="1" customWidth="1"/>
    <col min="7177" max="7177" width="12" style="4" customWidth="1"/>
    <col min="7178" max="7178" width="20.85546875" style="4" customWidth="1"/>
    <col min="7179" max="7421" width="9.140625" style="4"/>
    <col min="7422" max="7422" width="5.140625" style="4" customWidth="1"/>
    <col min="7423" max="7423" width="45.42578125" style="4" customWidth="1"/>
    <col min="7424" max="7424" width="9.42578125" style="4" customWidth="1"/>
    <col min="7425" max="7425" width="7" style="4" customWidth="1"/>
    <col min="7426" max="7426" width="82.7109375" style="4" customWidth="1"/>
    <col min="7427" max="7427" width="16.42578125" style="4" customWidth="1"/>
    <col min="7428" max="7428" width="74.42578125" style="4" bestFit="1" customWidth="1"/>
    <col min="7429" max="7432" width="0" style="4" hidden="1" customWidth="1"/>
    <col min="7433" max="7433" width="12" style="4" customWidth="1"/>
    <col min="7434" max="7434" width="20.85546875" style="4" customWidth="1"/>
    <col min="7435" max="7677" width="9.140625" style="4"/>
    <col min="7678" max="7678" width="5.140625" style="4" customWidth="1"/>
    <col min="7679" max="7679" width="45.42578125" style="4" customWidth="1"/>
    <col min="7680" max="7680" width="9.42578125" style="4" customWidth="1"/>
    <col min="7681" max="7681" width="7" style="4" customWidth="1"/>
    <col min="7682" max="7682" width="82.7109375" style="4" customWidth="1"/>
    <col min="7683" max="7683" width="16.42578125" style="4" customWidth="1"/>
    <col min="7684" max="7684" width="74.42578125" style="4" bestFit="1" customWidth="1"/>
    <col min="7685" max="7688" width="0" style="4" hidden="1" customWidth="1"/>
    <col min="7689" max="7689" width="12" style="4" customWidth="1"/>
    <col min="7690" max="7690" width="20.85546875" style="4" customWidth="1"/>
    <col min="7691" max="7933" width="9.140625" style="4"/>
    <col min="7934" max="7934" width="5.140625" style="4" customWidth="1"/>
    <col min="7935" max="7935" width="45.42578125" style="4" customWidth="1"/>
    <col min="7936" max="7936" width="9.42578125" style="4" customWidth="1"/>
    <col min="7937" max="7937" width="7" style="4" customWidth="1"/>
    <col min="7938" max="7938" width="82.7109375" style="4" customWidth="1"/>
    <col min="7939" max="7939" width="16.42578125" style="4" customWidth="1"/>
    <col min="7940" max="7940" width="74.42578125" style="4" bestFit="1" customWidth="1"/>
    <col min="7941" max="7944" width="0" style="4" hidden="1" customWidth="1"/>
    <col min="7945" max="7945" width="12" style="4" customWidth="1"/>
    <col min="7946" max="7946" width="20.85546875" style="4" customWidth="1"/>
    <col min="7947" max="8189" width="9.140625" style="4"/>
    <col min="8190" max="8190" width="5.140625" style="4" customWidth="1"/>
    <col min="8191" max="8191" width="45.42578125" style="4" customWidth="1"/>
    <col min="8192" max="8192" width="9.42578125" style="4" customWidth="1"/>
    <col min="8193" max="8193" width="7" style="4" customWidth="1"/>
    <col min="8194" max="8194" width="82.7109375" style="4" customWidth="1"/>
    <col min="8195" max="8195" width="16.42578125" style="4" customWidth="1"/>
    <col min="8196" max="8196" width="74.42578125" style="4" bestFit="1" customWidth="1"/>
    <col min="8197" max="8200" width="0" style="4" hidden="1" customWidth="1"/>
    <col min="8201" max="8201" width="12" style="4" customWidth="1"/>
    <col min="8202" max="8202" width="20.85546875" style="4" customWidth="1"/>
    <col min="8203" max="8445" width="9.140625" style="4"/>
    <col min="8446" max="8446" width="5.140625" style="4" customWidth="1"/>
    <col min="8447" max="8447" width="45.42578125" style="4" customWidth="1"/>
    <col min="8448" max="8448" width="9.42578125" style="4" customWidth="1"/>
    <col min="8449" max="8449" width="7" style="4" customWidth="1"/>
    <col min="8450" max="8450" width="82.7109375" style="4" customWidth="1"/>
    <col min="8451" max="8451" width="16.42578125" style="4" customWidth="1"/>
    <col min="8452" max="8452" width="74.42578125" style="4" bestFit="1" customWidth="1"/>
    <col min="8453" max="8456" width="0" style="4" hidden="1" customWidth="1"/>
    <col min="8457" max="8457" width="12" style="4" customWidth="1"/>
    <col min="8458" max="8458" width="20.85546875" style="4" customWidth="1"/>
    <col min="8459" max="8701" width="9.140625" style="4"/>
    <col min="8702" max="8702" width="5.140625" style="4" customWidth="1"/>
    <col min="8703" max="8703" width="45.42578125" style="4" customWidth="1"/>
    <col min="8704" max="8704" width="9.42578125" style="4" customWidth="1"/>
    <col min="8705" max="8705" width="7" style="4" customWidth="1"/>
    <col min="8706" max="8706" width="82.7109375" style="4" customWidth="1"/>
    <col min="8707" max="8707" width="16.42578125" style="4" customWidth="1"/>
    <col min="8708" max="8708" width="74.42578125" style="4" bestFit="1" customWidth="1"/>
    <col min="8709" max="8712" width="0" style="4" hidden="1" customWidth="1"/>
    <col min="8713" max="8713" width="12" style="4" customWidth="1"/>
    <col min="8714" max="8714" width="20.85546875" style="4" customWidth="1"/>
    <col min="8715" max="8957" width="9.140625" style="4"/>
    <col min="8958" max="8958" width="5.140625" style="4" customWidth="1"/>
    <col min="8959" max="8959" width="45.42578125" style="4" customWidth="1"/>
    <col min="8960" max="8960" width="9.42578125" style="4" customWidth="1"/>
    <col min="8961" max="8961" width="7" style="4" customWidth="1"/>
    <col min="8962" max="8962" width="82.7109375" style="4" customWidth="1"/>
    <col min="8963" max="8963" width="16.42578125" style="4" customWidth="1"/>
    <col min="8964" max="8964" width="74.42578125" style="4" bestFit="1" customWidth="1"/>
    <col min="8965" max="8968" width="0" style="4" hidden="1" customWidth="1"/>
    <col min="8969" max="8969" width="12" style="4" customWidth="1"/>
    <col min="8970" max="8970" width="20.85546875" style="4" customWidth="1"/>
    <col min="8971" max="9213" width="9.140625" style="4"/>
    <col min="9214" max="9214" width="5.140625" style="4" customWidth="1"/>
    <col min="9215" max="9215" width="45.42578125" style="4" customWidth="1"/>
    <col min="9216" max="9216" width="9.42578125" style="4" customWidth="1"/>
    <col min="9217" max="9217" width="7" style="4" customWidth="1"/>
    <col min="9218" max="9218" width="82.7109375" style="4" customWidth="1"/>
    <col min="9219" max="9219" width="16.42578125" style="4" customWidth="1"/>
    <col min="9220" max="9220" width="74.42578125" style="4" bestFit="1" customWidth="1"/>
    <col min="9221" max="9224" width="0" style="4" hidden="1" customWidth="1"/>
    <col min="9225" max="9225" width="12" style="4" customWidth="1"/>
    <col min="9226" max="9226" width="20.85546875" style="4" customWidth="1"/>
    <col min="9227" max="9469" width="9.140625" style="4"/>
    <col min="9470" max="9470" width="5.140625" style="4" customWidth="1"/>
    <col min="9471" max="9471" width="45.42578125" style="4" customWidth="1"/>
    <col min="9472" max="9472" width="9.42578125" style="4" customWidth="1"/>
    <col min="9473" max="9473" width="7" style="4" customWidth="1"/>
    <col min="9474" max="9474" width="82.7109375" style="4" customWidth="1"/>
    <col min="9475" max="9475" width="16.42578125" style="4" customWidth="1"/>
    <col min="9476" max="9476" width="74.42578125" style="4" bestFit="1" customWidth="1"/>
    <col min="9477" max="9480" width="0" style="4" hidden="1" customWidth="1"/>
    <col min="9481" max="9481" width="12" style="4" customWidth="1"/>
    <col min="9482" max="9482" width="20.85546875" style="4" customWidth="1"/>
    <col min="9483" max="9725" width="9.140625" style="4"/>
    <col min="9726" max="9726" width="5.140625" style="4" customWidth="1"/>
    <col min="9727" max="9727" width="45.42578125" style="4" customWidth="1"/>
    <col min="9728" max="9728" width="9.42578125" style="4" customWidth="1"/>
    <col min="9729" max="9729" width="7" style="4" customWidth="1"/>
    <col min="9730" max="9730" width="82.7109375" style="4" customWidth="1"/>
    <col min="9731" max="9731" width="16.42578125" style="4" customWidth="1"/>
    <col min="9732" max="9732" width="74.42578125" style="4" bestFit="1" customWidth="1"/>
    <col min="9733" max="9736" width="0" style="4" hidden="1" customWidth="1"/>
    <col min="9737" max="9737" width="12" style="4" customWidth="1"/>
    <col min="9738" max="9738" width="20.85546875" style="4" customWidth="1"/>
    <col min="9739" max="9981" width="9.140625" style="4"/>
    <col min="9982" max="9982" width="5.140625" style="4" customWidth="1"/>
    <col min="9983" max="9983" width="45.42578125" style="4" customWidth="1"/>
    <col min="9984" max="9984" width="9.42578125" style="4" customWidth="1"/>
    <col min="9985" max="9985" width="7" style="4" customWidth="1"/>
    <col min="9986" max="9986" width="82.7109375" style="4" customWidth="1"/>
    <col min="9987" max="9987" width="16.42578125" style="4" customWidth="1"/>
    <col min="9988" max="9988" width="74.42578125" style="4" bestFit="1" customWidth="1"/>
    <col min="9989" max="9992" width="0" style="4" hidden="1" customWidth="1"/>
    <col min="9993" max="9993" width="12" style="4" customWidth="1"/>
    <col min="9994" max="9994" width="20.85546875" style="4" customWidth="1"/>
    <col min="9995" max="10237" width="9.140625" style="4"/>
    <col min="10238" max="10238" width="5.140625" style="4" customWidth="1"/>
    <col min="10239" max="10239" width="45.42578125" style="4" customWidth="1"/>
    <col min="10240" max="10240" width="9.42578125" style="4" customWidth="1"/>
    <col min="10241" max="10241" width="7" style="4" customWidth="1"/>
    <col min="10242" max="10242" width="82.7109375" style="4" customWidth="1"/>
    <col min="10243" max="10243" width="16.42578125" style="4" customWidth="1"/>
    <col min="10244" max="10244" width="74.42578125" style="4" bestFit="1" customWidth="1"/>
    <col min="10245" max="10248" width="0" style="4" hidden="1" customWidth="1"/>
    <col min="10249" max="10249" width="12" style="4" customWidth="1"/>
    <col min="10250" max="10250" width="20.85546875" style="4" customWidth="1"/>
    <col min="10251" max="10493" width="9.140625" style="4"/>
    <col min="10494" max="10494" width="5.140625" style="4" customWidth="1"/>
    <col min="10495" max="10495" width="45.42578125" style="4" customWidth="1"/>
    <col min="10496" max="10496" width="9.42578125" style="4" customWidth="1"/>
    <col min="10497" max="10497" width="7" style="4" customWidth="1"/>
    <col min="10498" max="10498" width="82.7109375" style="4" customWidth="1"/>
    <col min="10499" max="10499" width="16.42578125" style="4" customWidth="1"/>
    <col min="10500" max="10500" width="74.42578125" style="4" bestFit="1" customWidth="1"/>
    <col min="10501" max="10504" width="0" style="4" hidden="1" customWidth="1"/>
    <col min="10505" max="10505" width="12" style="4" customWidth="1"/>
    <col min="10506" max="10506" width="20.85546875" style="4" customWidth="1"/>
    <col min="10507" max="10749" width="9.140625" style="4"/>
    <col min="10750" max="10750" width="5.140625" style="4" customWidth="1"/>
    <col min="10751" max="10751" width="45.42578125" style="4" customWidth="1"/>
    <col min="10752" max="10752" width="9.42578125" style="4" customWidth="1"/>
    <col min="10753" max="10753" width="7" style="4" customWidth="1"/>
    <col min="10754" max="10754" width="82.7109375" style="4" customWidth="1"/>
    <col min="10755" max="10755" width="16.42578125" style="4" customWidth="1"/>
    <col min="10756" max="10756" width="74.42578125" style="4" bestFit="1" customWidth="1"/>
    <col min="10757" max="10760" width="0" style="4" hidden="1" customWidth="1"/>
    <col min="10761" max="10761" width="12" style="4" customWidth="1"/>
    <col min="10762" max="10762" width="20.85546875" style="4" customWidth="1"/>
    <col min="10763" max="11005" width="9.140625" style="4"/>
    <col min="11006" max="11006" width="5.140625" style="4" customWidth="1"/>
    <col min="11007" max="11007" width="45.42578125" style="4" customWidth="1"/>
    <col min="11008" max="11008" width="9.42578125" style="4" customWidth="1"/>
    <col min="11009" max="11009" width="7" style="4" customWidth="1"/>
    <col min="11010" max="11010" width="82.7109375" style="4" customWidth="1"/>
    <col min="11011" max="11011" width="16.42578125" style="4" customWidth="1"/>
    <col min="11012" max="11012" width="74.42578125" style="4" bestFit="1" customWidth="1"/>
    <col min="11013" max="11016" width="0" style="4" hidden="1" customWidth="1"/>
    <col min="11017" max="11017" width="12" style="4" customWidth="1"/>
    <col min="11018" max="11018" width="20.85546875" style="4" customWidth="1"/>
    <col min="11019" max="11261" width="9.140625" style="4"/>
    <col min="11262" max="11262" width="5.140625" style="4" customWidth="1"/>
    <col min="11263" max="11263" width="45.42578125" style="4" customWidth="1"/>
    <col min="11264" max="11264" width="9.42578125" style="4" customWidth="1"/>
    <col min="11265" max="11265" width="7" style="4" customWidth="1"/>
    <col min="11266" max="11266" width="82.7109375" style="4" customWidth="1"/>
    <col min="11267" max="11267" width="16.42578125" style="4" customWidth="1"/>
    <col min="11268" max="11268" width="74.42578125" style="4" bestFit="1" customWidth="1"/>
    <col min="11269" max="11272" width="0" style="4" hidden="1" customWidth="1"/>
    <col min="11273" max="11273" width="12" style="4" customWidth="1"/>
    <col min="11274" max="11274" width="20.85546875" style="4" customWidth="1"/>
    <col min="11275" max="11517" width="9.140625" style="4"/>
    <col min="11518" max="11518" width="5.140625" style="4" customWidth="1"/>
    <col min="11519" max="11519" width="45.42578125" style="4" customWidth="1"/>
    <col min="11520" max="11520" width="9.42578125" style="4" customWidth="1"/>
    <col min="11521" max="11521" width="7" style="4" customWidth="1"/>
    <col min="11522" max="11522" width="82.7109375" style="4" customWidth="1"/>
    <col min="11523" max="11523" width="16.42578125" style="4" customWidth="1"/>
    <col min="11524" max="11524" width="74.42578125" style="4" bestFit="1" customWidth="1"/>
    <col min="11525" max="11528" width="0" style="4" hidden="1" customWidth="1"/>
    <col min="11529" max="11529" width="12" style="4" customWidth="1"/>
    <col min="11530" max="11530" width="20.85546875" style="4" customWidth="1"/>
    <col min="11531" max="11773" width="9.140625" style="4"/>
    <col min="11774" max="11774" width="5.140625" style="4" customWidth="1"/>
    <col min="11775" max="11775" width="45.42578125" style="4" customWidth="1"/>
    <col min="11776" max="11776" width="9.42578125" style="4" customWidth="1"/>
    <col min="11777" max="11777" width="7" style="4" customWidth="1"/>
    <col min="11778" max="11778" width="82.7109375" style="4" customWidth="1"/>
    <col min="11779" max="11779" width="16.42578125" style="4" customWidth="1"/>
    <col min="11780" max="11780" width="74.42578125" style="4" bestFit="1" customWidth="1"/>
    <col min="11781" max="11784" width="0" style="4" hidden="1" customWidth="1"/>
    <col min="11785" max="11785" width="12" style="4" customWidth="1"/>
    <col min="11786" max="11786" width="20.85546875" style="4" customWidth="1"/>
    <col min="11787" max="12029" width="9.140625" style="4"/>
    <col min="12030" max="12030" width="5.140625" style="4" customWidth="1"/>
    <col min="12031" max="12031" width="45.42578125" style="4" customWidth="1"/>
    <col min="12032" max="12032" width="9.42578125" style="4" customWidth="1"/>
    <col min="12033" max="12033" width="7" style="4" customWidth="1"/>
    <col min="12034" max="12034" width="82.7109375" style="4" customWidth="1"/>
    <col min="12035" max="12035" width="16.42578125" style="4" customWidth="1"/>
    <col min="12036" max="12036" width="74.42578125" style="4" bestFit="1" customWidth="1"/>
    <col min="12037" max="12040" width="0" style="4" hidden="1" customWidth="1"/>
    <col min="12041" max="12041" width="12" style="4" customWidth="1"/>
    <col min="12042" max="12042" width="20.85546875" style="4" customWidth="1"/>
    <col min="12043" max="12285" width="9.140625" style="4"/>
    <col min="12286" max="12286" width="5.140625" style="4" customWidth="1"/>
    <col min="12287" max="12287" width="45.42578125" style="4" customWidth="1"/>
    <col min="12288" max="12288" width="9.42578125" style="4" customWidth="1"/>
    <col min="12289" max="12289" width="7" style="4" customWidth="1"/>
    <col min="12290" max="12290" width="82.7109375" style="4" customWidth="1"/>
    <col min="12291" max="12291" width="16.42578125" style="4" customWidth="1"/>
    <col min="12292" max="12292" width="74.42578125" style="4" bestFit="1" customWidth="1"/>
    <col min="12293" max="12296" width="0" style="4" hidden="1" customWidth="1"/>
    <col min="12297" max="12297" width="12" style="4" customWidth="1"/>
    <col min="12298" max="12298" width="20.85546875" style="4" customWidth="1"/>
    <col min="12299" max="12541" width="9.140625" style="4"/>
    <col min="12542" max="12542" width="5.140625" style="4" customWidth="1"/>
    <col min="12543" max="12543" width="45.42578125" style="4" customWidth="1"/>
    <col min="12544" max="12544" width="9.42578125" style="4" customWidth="1"/>
    <col min="12545" max="12545" width="7" style="4" customWidth="1"/>
    <col min="12546" max="12546" width="82.7109375" style="4" customWidth="1"/>
    <col min="12547" max="12547" width="16.42578125" style="4" customWidth="1"/>
    <col min="12548" max="12548" width="74.42578125" style="4" bestFit="1" customWidth="1"/>
    <col min="12549" max="12552" width="0" style="4" hidden="1" customWidth="1"/>
    <col min="12553" max="12553" width="12" style="4" customWidth="1"/>
    <col min="12554" max="12554" width="20.85546875" style="4" customWidth="1"/>
    <col min="12555" max="12797" width="9.140625" style="4"/>
    <col min="12798" max="12798" width="5.140625" style="4" customWidth="1"/>
    <col min="12799" max="12799" width="45.42578125" style="4" customWidth="1"/>
    <col min="12800" max="12800" width="9.42578125" style="4" customWidth="1"/>
    <col min="12801" max="12801" width="7" style="4" customWidth="1"/>
    <col min="12802" max="12802" width="82.7109375" style="4" customWidth="1"/>
    <col min="12803" max="12803" width="16.42578125" style="4" customWidth="1"/>
    <col min="12804" max="12804" width="74.42578125" style="4" bestFit="1" customWidth="1"/>
    <col min="12805" max="12808" width="0" style="4" hidden="1" customWidth="1"/>
    <col min="12809" max="12809" width="12" style="4" customWidth="1"/>
    <col min="12810" max="12810" width="20.85546875" style="4" customWidth="1"/>
    <col min="12811" max="13053" width="9.140625" style="4"/>
    <col min="13054" max="13054" width="5.140625" style="4" customWidth="1"/>
    <col min="13055" max="13055" width="45.42578125" style="4" customWidth="1"/>
    <col min="13056" max="13056" width="9.42578125" style="4" customWidth="1"/>
    <col min="13057" max="13057" width="7" style="4" customWidth="1"/>
    <col min="13058" max="13058" width="82.7109375" style="4" customWidth="1"/>
    <col min="13059" max="13059" width="16.42578125" style="4" customWidth="1"/>
    <col min="13060" max="13060" width="74.42578125" style="4" bestFit="1" customWidth="1"/>
    <col min="13061" max="13064" width="0" style="4" hidden="1" customWidth="1"/>
    <col min="13065" max="13065" width="12" style="4" customWidth="1"/>
    <col min="13066" max="13066" width="20.85546875" style="4" customWidth="1"/>
    <col min="13067" max="13309" width="9.140625" style="4"/>
    <col min="13310" max="13310" width="5.140625" style="4" customWidth="1"/>
    <col min="13311" max="13311" width="45.42578125" style="4" customWidth="1"/>
    <col min="13312" max="13312" width="9.42578125" style="4" customWidth="1"/>
    <col min="13313" max="13313" width="7" style="4" customWidth="1"/>
    <col min="13314" max="13314" width="82.7109375" style="4" customWidth="1"/>
    <col min="13315" max="13315" width="16.42578125" style="4" customWidth="1"/>
    <col min="13316" max="13316" width="74.42578125" style="4" bestFit="1" customWidth="1"/>
    <col min="13317" max="13320" width="0" style="4" hidden="1" customWidth="1"/>
    <col min="13321" max="13321" width="12" style="4" customWidth="1"/>
    <col min="13322" max="13322" width="20.85546875" style="4" customWidth="1"/>
    <col min="13323" max="13565" width="9.140625" style="4"/>
    <col min="13566" max="13566" width="5.140625" style="4" customWidth="1"/>
    <col min="13567" max="13567" width="45.42578125" style="4" customWidth="1"/>
    <col min="13568" max="13568" width="9.42578125" style="4" customWidth="1"/>
    <col min="13569" max="13569" width="7" style="4" customWidth="1"/>
    <col min="13570" max="13570" width="82.7109375" style="4" customWidth="1"/>
    <col min="13571" max="13571" width="16.42578125" style="4" customWidth="1"/>
    <col min="13572" max="13572" width="74.42578125" style="4" bestFit="1" customWidth="1"/>
    <col min="13573" max="13576" width="0" style="4" hidden="1" customWidth="1"/>
    <col min="13577" max="13577" width="12" style="4" customWidth="1"/>
    <col min="13578" max="13578" width="20.85546875" style="4" customWidth="1"/>
    <col min="13579" max="13821" width="9.140625" style="4"/>
    <col min="13822" max="13822" width="5.140625" style="4" customWidth="1"/>
    <col min="13823" max="13823" width="45.42578125" style="4" customWidth="1"/>
    <col min="13824" max="13824" width="9.42578125" style="4" customWidth="1"/>
    <col min="13825" max="13825" width="7" style="4" customWidth="1"/>
    <col min="13826" max="13826" width="82.7109375" style="4" customWidth="1"/>
    <col min="13827" max="13827" width="16.42578125" style="4" customWidth="1"/>
    <col min="13828" max="13828" width="74.42578125" style="4" bestFit="1" customWidth="1"/>
    <col min="13829" max="13832" width="0" style="4" hidden="1" customWidth="1"/>
    <col min="13833" max="13833" width="12" style="4" customWidth="1"/>
    <col min="13834" max="13834" width="20.85546875" style="4" customWidth="1"/>
    <col min="13835" max="14077" width="9.140625" style="4"/>
    <col min="14078" max="14078" width="5.140625" style="4" customWidth="1"/>
    <col min="14079" max="14079" width="45.42578125" style="4" customWidth="1"/>
    <col min="14080" max="14080" width="9.42578125" style="4" customWidth="1"/>
    <col min="14081" max="14081" width="7" style="4" customWidth="1"/>
    <col min="14082" max="14082" width="82.7109375" style="4" customWidth="1"/>
    <col min="14083" max="14083" width="16.42578125" style="4" customWidth="1"/>
    <col min="14084" max="14084" width="74.42578125" style="4" bestFit="1" customWidth="1"/>
    <col min="14085" max="14088" width="0" style="4" hidden="1" customWidth="1"/>
    <col min="14089" max="14089" width="12" style="4" customWidth="1"/>
    <col min="14090" max="14090" width="20.85546875" style="4" customWidth="1"/>
    <col min="14091" max="14333" width="9.140625" style="4"/>
    <col min="14334" max="14334" width="5.140625" style="4" customWidth="1"/>
    <col min="14335" max="14335" width="45.42578125" style="4" customWidth="1"/>
    <col min="14336" max="14336" width="9.42578125" style="4" customWidth="1"/>
    <col min="14337" max="14337" width="7" style="4" customWidth="1"/>
    <col min="14338" max="14338" width="82.7109375" style="4" customWidth="1"/>
    <col min="14339" max="14339" width="16.42578125" style="4" customWidth="1"/>
    <col min="14340" max="14340" width="74.42578125" style="4" bestFit="1" customWidth="1"/>
    <col min="14341" max="14344" width="0" style="4" hidden="1" customWidth="1"/>
    <col min="14345" max="14345" width="12" style="4" customWidth="1"/>
    <col min="14346" max="14346" width="20.85546875" style="4" customWidth="1"/>
    <col min="14347" max="14589" width="9.140625" style="4"/>
    <col min="14590" max="14590" width="5.140625" style="4" customWidth="1"/>
    <col min="14591" max="14591" width="45.42578125" style="4" customWidth="1"/>
    <col min="14592" max="14592" width="9.42578125" style="4" customWidth="1"/>
    <col min="14593" max="14593" width="7" style="4" customWidth="1"/>
    <col min="14594" max="14594" width="82.7109375" style="4" customWidth="1"/>
    <col min="14595" max="14595" width="16.42578125" style="4" customWidth="1"/>
    <col min="14596" max="14596" width="74.42578125" style="4" bestFit="1" customWidth="1"/>
    <col min="14597" max="14600" width="0" style="4" hidden="1" customWidth="1"/>
    <col min="14601" max="14601" width="12" style="4" customWidth="1"/>
    <col min="14602" max="14602" width="20.85546875" style="4" customWidth="1"/>
    <col min="14603" max="14845" width="9.140625" style="4"/>
    <col min="14846" max="14846" width="5.140625" style="4" customWidth="1"/>
    <col min="14847" max="14847" width="45.42578125" style="4" customWidth="1"/>
    <col min="14848" max="14848" width="9.42578125" style="4" customWidth="1"/>
    <col min="14849" max="14849" width="7" style="4" customWidth="1"/>
    <col min="14850" max="14850" width="82.7109375" style="4" customWidth="1"/>
    <col min="14851" max="14851" width="16.42578125" style="4" customWidth="1"/>
    <col min="14852" max="14852" width="74.42578125" style="4" bestFit="1" customWidth="1"/>
    <col min="14853" max="14856" width="0" style="4" hidden="1" customWidth="1"/>
    <col min="14857" max="14857" width="12" style="4" customWidth="1"/>
    <col min="14858" max="14858" width="20.85546875" style="4" customWidth="1"/>
    <col min="14859" max="15101" width="9.140625" style="4"/>
    <col min="15102" max="15102" width="5.140625" style="4" customWidth="1"/>
    <col min="15103" max="15103" width="45.42578125" style="4" customWidth="1"/>
    <col min="15104" max="15104" width="9.42578125" style="4" customWidth="1"/>
    <col min="15105" max="15105" width="7" style="4" customWidth="1"/>
    <col min="15106" max="15106" width="82.7109375" style="4" customWidth="1"/>
    <col min="15107" max="15107" width="16.42578125" style="4" customWidth="1"/>
    <col min="15108" max="15108" width="74.42578125" style="4" bestFit="1" customWidth="1"/>
    <col min="15109" max="15112" width="0" style="4" hidden="1" customWidth="1"/>
    <col min="15113" max="15113" width="12" style="4" customWidth="1"/>
    <col min="15114" max="15114" width="20.85546875" style="4" customWidth="1"/>
    <col min="15115" max="15357" width="9.140625" style="4"/>
    <col min="15358" max="15358" width="5.140625" style="4" customWidth="1"/>
    <col min="15359" max="15359" width="45.42578125" style="4" customWidth="1"/>
    <col min="15360" max="15360" width="9.42578125" style="4" customWidth="1"/>
    <col min="15361" max="15361" width="7" style="4" customWidth="1"/>
    <col min="15362" max="15362" width="82.7109375" style="4" customWidth="1"/>
    <col min="15363" max="15363" width="16.42578125" style="4" customWidth="1"/>
    <col min="15364" max="15364" width="74.42578125" style="4" bestFit="1" customWidth="1"/>
    <col min="15365" max="15368" width="0" style="4" hidden="1" customWidth="1"/>
    <col min="15369" max="15369" width="12" style="4" customWidth="1"/>
    <col min="15370" max="15370" width="20.85546875" style="4" customWidth="1"/>
    <col min="15371" max="15613" width="9.140625" style="4"/>
    <col min="15614" max="15614" width="5.140625" style="4" customWidth="1"/>
    <col min="15615" max="15615" width="45.42578125" style="4" customWidth="1"/>
    <col min="15616" max="15616" width="9.42578125" style="4" customWidth="1"/>
    <col min="15617" max="15617" width="7" style="4" customWidth="1"/>
    <col min="15618" max="15618" width="82.7109375" style="4" customWidth="1"/>
    <col min="15619" max="15619" width="16.42578125" style="4" customWidth="1"/>
    <col min="15620" max="15620" width="74.42578125" style="4" bestFit="1" customWidth="1"/>
    <col min="15621" max="15624" width="0" style="4" hidden="1" customWidth="1"/>
    <col min="15625" max="15625" width="12" style="4" customWidth="1"/>
    <col min="15626" max="15626" width="20.85546875" style="4" customWidth="1"/>
    <col min="15627" max="15869" width="9.140625" style="4"/>
    <col min="15870" max="15870" width="5.140625" style="4" customWidth="1"/>
    <col min="15871" max="15871" width="45.42578125" style="4" customWidth="1"/>
    <col min="15872" max="15872" width="9.42578125" style="4" customWidth="1"/>
    <col min="15873" max="15873" width="7" style="4" customWidth="1"/>
    <col min="15874" max="15874" width="82.7109375" style="4" customWidth="1"/>
    <col min="15875" max="15875" width="16.42578125" style="4" customWidth="1"/>
    <col min="15876" max="15876" width="74.42578125" style="4" bestFit="1" customWidth="1"/>
    <col min="15877" max="15880" width="0" style="4" hidden="1" customWidth="1"/>
    <col min="15881" max="15881" width="12" style="4" customWidth="1"/>
    <col min="15882" max="15882" width="20.85546875" style="4" customWidth="1"/>
    <col min="15883" max="16125" width="9.140625" style="4"/>
    <col min="16126" max="16126" width="5.140625" style="4" customWidth="1"/>
    <col min="16127" max="16127" width="45.42578125" style="4" customWidth="1"/>
    <col min="16128" max="16128" width="9.42578125" style="4" customWidth="1"/>
    <col min="16129" max="16129" width="7" style="4" customWidth="1"/>
    <col min="16130" max="16130" width="82.7109375" style="4" customWidth="1"/>
    <col min="16131" max="16131" width="16.42578125" style="4" customWidth="1"/>
    <col min="16132" max="16132" width="74.42578125" style="4" bestFit="1" customWidth="1"/>
    <col min="16133" max="16136" width="0" style="4" hidden="1" customWidth="1"/>
    <col min="16137" max="16137" width="12" style="4" customWidth="1"/>
    <col min="16138" max="16138" width="20.85546875" style="4" customWidth="1"/>
    <col min="16139" max="16384" width="9.140625" style="4"/>
  </cols>
  <sheetData>
    <row r="1" spans="1:11">
      <c r="A1" s="1" t="s">
        <v>0</v>
      </c>
      <c r="B1" s="1"/>
      <c r="C1" s="2"/>
      <c r="D1" s="2"/>
      <c r="E1" s="2"/>
      <c r="F1" s="2"/>
      <c r="G1" s="3"/>
    </row>
    <row r="2" spans="1:11" ht="12" customHeight="1">
      <c r="A2" s="5"/>
      <c r="B2" s="5"/>
      <c r="C2" s="2"/>
      <c r="D2" s="2"/>
      <c r="E2" s="2"/>
      <c r="F2" s="2"/>
      <c r="G2" s="3"/>
    </row>
    <row r="3" spans="1:11">
      <c r="A3" s="6" t="s">
        <v>1</v>
      </c>
      <c r="B3" s="6"/>
      <c r="C3" s="2"/>
      <c r="D3" s="2"/>
      <c r="E3" s="2"/>
      <c r="F3" s="2"/>
      <c r="G3" s="3"/>
    </row>
    <row r="4" spans="1:11">
      <c r="A4" s="7" t="s">
        <v>2</v>
      </c>
      <c r="B4" s="7"/>
      <c r="C4" s="7"/>
      <c r="D4" s="7"/>
      <c r="E4" s="8"/>
      <c r="F4" s="8"/>
      <c r="G4" s="3"/>
    </row>
    <row r="5" spans="1:11">
      <c r="A5" s="9" t="s">
        <v>3</v>
      </c>
      <c r="B5" s="10"/>
      <c r="C5" s="8"/>
      <c r="D5" s="8"/>
      <c r="E5" s="8"/>
      <c r="F5" s="8"/>
      <c r="G5" s="3"/>
    </row>
    <row r="6" spans="1:11">
      <c r="A6" s="9" t="s">
        <v>4</v>
      </c>
      <c r="B6" s="10"/>
      <c r="C6" s="8"/>
      <c r="D6" s="8"/>
      <c r="E6" s="8"/>
      <c r="F6" s="8"/>
      <c r="G6" s="3"/>
    </row>
    <row r="7" spans="1:11">
      <c r="A7" s="9" t="s">
        <v>5</v>
      </c>
      <c r="B7" s="10"/>
      <c r="C7" s="8"/>
      <c r="D7" s="8"/>
      <c r="E7" s="8"/>
      <c r="F7" s="8"/>
      <c r="G7" s="3"/>
    </row>
    <row r="8" spans="1:11" ht="15.75" customHeight="1">
      <c r="A8" s="11" t="s">
        <v>6</v>
      </c>
      <c r="B8" s="11" t="s">
        <v>7</v>
      </c>
      <c r="C8" s="12" t="s">
        <v>8</v>
      </c>
      <c r="D8" s="11" t="s">
        <v>9</v>
      </c>
      <c r="E8" s="13" t="s">
        <v>10</v>
      </c>
      <c r="F8" s="14" t="s">
        <v>11</v>
      </c>
      <c r="G8" s="3"/>
    </row>
    <row r="9" spans="1:11" ht="42.75">
      <c r="A9" s="11"/>
      <c r="B9" s="15"/>
      <c r="C9" s="16" t="s">
        <v>12</v>
      </c>
      <c r="D9" s="15"/>
      <c r="E9" s="17" t="s">
        <v>13</v>
      </c>
      <c r="F9" s="14"/>
      <c r="G9" s="3"/>
      <c r="K9" s="18"/>
    </row>
    <row r="10" spans="1:11">
      <c r="A10" s="13">
        <v>1</v>
      </c>
      <c r="B10" s="19" t="s">
        <v>14</v>
      </c>
      <c r="C10" s="20" t="s">
        <v>15</v>
      </c>
      <c r="D10" s="21">
        <v>12</v>
      </c>
      <c r="E10" s="22"/>
      <c r="F10" s="23">
        <f t="shared" ref="F10:F20" si="0">ROUND(D10*ROUND(E10,2),2)</f>
        <v>0</v>
      </c>
      <c r="G10" s="3"/>
    </row>
    <row r="11" spans="1:11">
      <c r="A11" s="13">
        <v>2</v>
      </c>
      <c r="B11" s="19" t="s">
        <v>16</v>
      </c>
      <c r="C11" s="20" t="s">
        <v>15</v>
      </c>
      <c r="D11" s="21">
        <v>12</v>
      </c>
      <c r="E11" s="22"/>
      <c r="F11" s="23">
        <f t="shared" si="0"/>
        <v>0</v>
      </c>
      <c r="G11" s="3"/>
    </row>
    <row r="12" spans="1:11">
      <c r="A12" s="13">
        <v>3</v>
      </c>
      <c r="B12" s="19" t="s">
        <v>17</v>
      </c>
      <c r="C12" s="20" t="s">
        <v>15</v>
      </c>
      <c r="D12" s="21">
        <v>12</v>
      </c>
      <c r="E12" s="22"/>
      <c r="F12" s="23">
        <f t="shared" si="0"/>
        <v>0</v>
      </c>
      <c r="G12" s="3"/>
    </row>
    <row r="13" spans="1:11">
      <c r="A13" s="13">
        <v>4</v>
      </c>
      <c r="B13" s="19" t="s">
        <v>18</v>
      </c>
      <c r="C13" s="20" t="s">
        <v>15</v>
      </c>
      <c r="D13" s="21">
        <v>8</v>
      </c>
      <c r="E13" s="22"/>
      <c r="F13" s="23">
        <f t="shared" si="0"/>
        <v>0</v>
      </c>
      <c r="G13" s="3"/>
    </row>
    <row r="14" spans="1:11">
      <c r="A14" s="13">
        <v>5</v>
      </c>
      <c r="B14" s="24" t="s">
        <v>19</v>
      </c>
      <c r="C14" s="25" t="s">
        <v>20</v>
      </c>
      <c r="D14" s="26">
        <v>12</v>
      </c>
      <c r="E14" s="27"/>
      <c r="F14" s="23">
        <f t="shared" si="0"/>
        <v>0</v>
      </c>
      <c r="G14" s="3"/>
    </row>
    <row r="15" spans="1:11">
      <c r="A15" s="13">
        <v>6</v>
      </c>
      <c r="B15" s="24" t="s">
        <v>21</v>
      </c>
      <c r="C15" s="25" t="s">
        <v>20</v>
      </c>
      <c r="D15" s="26">
        <v>12</v>
      </c>
      <c r="E15" s="27"/>
      <c r="F15" s="23">
        <f t="shared" si="0"/>
        <v>0</v>
      </c>
      <c r="G15" s="3"/>
    </row>
    <row r="16" spans="1:11">
      <c r="A16" s="13">
        <v>7</v>
      </c>
      <c r="B16" s="28" t="s">
        <v>22</v>
      </c>
      <c r="C16" s="25" t="s">
        <v>23</v>
      </c>
      <c r="D16" s="26">
        <v>12</v>
      </c>
      <c r="E16" s="27"/>
      <c r="F16" s="23">
        <f t="shared" si="0"/>
        <v>0</v>
      </c>
      <c r="G16" s="3"/>
    </row>
    <row r="17" spans="1:7">
      <c r="A17" s="13">
        <v>8</v>
      </c>
      <c r="B17" s="29" t="s">
        <v>24</v>
      </c>
      <c r="C17" s="30" t="s">
        <v>23</v>
      </c>
      <c r="D17" s="31">
        <v>24</v>
      </c>
      <c r="E17" s="32"/>
      <c r="F17" s="23">
        <f t="shared" si="0"/>
        <v>0</v>
      </c>
      <c r="G17" s="3"/>
    </row>
    <row r="18" spans="1:7">
      <c r="A18" s="13">
        <v>9</v>
      </c>
      <c r="B18" s="29" t="s">
        <v>25</v>
      </c>
      <c r="C18" s="33" t="s">
        <v>15</v>
      </c>
      <c r="D18" s="34">
        <v>24</v>
      </c>
      <c r="E18" s="35"/>
      <c r="F18" s="23">
        <f t="shared" si="0"/>
        <v>0</v>
      </c>
      <c r="G18" s="3"/>
    </row>
    <row r="19" spans="1:7">
      <c r="A19" s="13">
        <v>10</v>
      </c>
      <c r="B19" s="29" t="s">
        <v>26</v>
      </c>
      <c r="C19" s="33" t="s">
        <v>15</v>
      </c>
      <c r="D19" s="34">
        <v>24</v>
      </c>
      <c r="E19" s="35"/>
      <c r="F19" s="23">
        <f t="shared" si="0"/>
        <v>0</v>
      </c>
      <c r="G19" s="3"/>
    </row>
    <row r="20" spans="1:7" ht="16.5" customHeight="1">
      <c r="A20" s="13">
        <v>11</v>
      </c>
      <c r="B20" s="36" t="s">
        <v>27</v>
      </c>
      <c r="C20" s="37" t="s">
        <v>15</v>
      </c>
      <c r="D20" s="37">
        <v>14</v>
      </c>
      <c r="E20" s="38"/>
      <c r="F20" s="23">
        <f t="shared" si="0"/>
        <v>0</v>
      </c>
      <c r="G20" s="3"/>
    </row>
    <row r="21" spans="1:7" ht="16.5" customHeight="1">
      <c r="A21" s="39" t="s">
        <v>28</v>
      </c>
      <c r="B21" s="40"/>
      <c r="C21" s="40"/>
      <c r="D21" s="40"/>
      <c r="E21" s="41"/>
      <c r="F21" s="42">
        <f>SUM(F10:F20)</f>
        <v>0</v>
      </c>
      <c r="G21" s="3"/>
    </row>
    <row r="22" spans="1:7" ht="16.5" customHeight="1">
      <c r="A22" s="43"/>
      <c r="B22" s="43"/>
      <c r="C22" s="43"/>
      <c r="D22" s="43"/>
      <c r="E22" s="43"/>
      <c r="F22" s="44"/>
      <c r="G22" s="3"/>
    </row>
    <row r="23" spans="1:7" ht="16.5" customHeight="1">
      <c r="A23" s="45" t="s">
        <v>29</v>
      </c>
      <c r="B23" s="45"/>
      <c r="C23" s="3"/>
      <c r="D23" s="3"/>
      <c r="E23" s="3"/>
      <c r="F23" s="3"/>
      <c r="G23" s="3"/>
    </row>
    <row r="24" spans="1:7" ht="14.25" customHeight="1">
      <c r="A24" s="46" t="s">
        <v>30</v>
      </c>
      <c r="B24" s="47"/>
      <c r="C24" s="3"/>
      <c r="D24" s="3"/>
      <c r="E24" s="3"/>
      <c r="F24" s="3"/>
      <c r="G24" s="48"/>
    </row>
    <row r="25" spans="1:7">
      <c r="A25" s="49" t="s">
        <v>31</v>
      </c>
      <c r="B25" s="47"/>
      <c r="C25" s="3"/>
      <c r="D25" s="3"/>
      <c r="E25" s="3"/>
      <c r="F25" s="3"/>
      <c r="G25" s="48"/>
    </row>
    <row r="26" spans="1:7">
      <c r="A26" s="49" t="s">
        <v>32</v>
      </c>
      <c r="B26" s="47"/>
      <c r="C26" s="3"/>
      <c r="D26" s="3"/>
      <c r="E26" s="3"/>
      <c r="F26" s="3"/>
      <c r="G26" s="48"/>
    </row>
    <row r="27" spans="1:7" ht="18">
      <c r="A27" s="49" t="s">
        <v>33</v>
      </c>
      <c r="B27" s="47"/>
      <c r="C27" s="3"/>
      <c r="D27" s="3"/>
      <c r="E27" s="3"/>
      <c r="F27" s="3"/>
      <c r="G27" s="48"/>
    </row>
    <row r="28" spans="1:7">
      <c r="A28" s="50" t="s">
        <v>6</v>
      </c>
      <c r="B28" s="50" t="s">
        <v>7</v>
      </c>
      <c r="C28" s="51" t="s">
        <v>8</v>
      </c>
      <c r="D28" s="50" t="s">
        <v>9</v>
      </c>
      <c r="E28" s="52" t="s">
        <v>10</v>
      </c>
      <c r="F28" s="53" t="s">
        <v>11</v>
      </c>
      <c r="G28" s="48"/>
    </row>
    <row r="29" spans="1:7" ht="39.75" customHeight="1">
      <c r="A29" s="50"/>
      <c r="B29" s="54"/>
      <c r="C29" s="55" t="s">
        <v>12</v>
      </c>
      <c r="D29" s="54"/>
      <c r="E29" s="56" t="s">
        <v>13</v>
      </c>
      <c r="F29" s="53"/>
      <c r="G29" s="48"/>
    </row>
    <row r="30" spans="1:7">
      <c r="A30" s="52">
        <v>1</v>
      </c>
      <c r="B30" s="57" t="s">
        <v>34</v>
      </c>
      <c r="C30" s="58" t="s">
        <v>15</v>
      </c>
      <c r="D30" s="58">
        <v>12</v>
      </c>
      <c r="E30" s="59"/>
      <c r="F30" s="60">
        <f t="shared" ref="F30:F46" si="1">ROUND(D30*ROUND(E30,2),2)</f>
        <v>0</v>
      </c>
      <c r="G30" s="48"/>
    </row>
    <row r="31" spans="1:7">
      <c r="A31" s="52">
        <v>2</v>
      </c>
      <c r="B31" s="57" t="s">
        <v>35</v>
      </c>
      <c r="C31" s="58" t="s">
        <v>15</v>
      </c>
      <c r="D31" s="58">
        <v>12</v>
      </c>
      <c r="E31" s="59"/>
      <c r="F31" s="60">
        <f t="shared" si="1"/>
        <v>0</v>
      </c>
      <c r="G31" s="61" t="e">
        <f>ROUND(D98*ROUND(#REF!,2),2)</f>
        <v>#REF!</v>
      </c>
    </row>
    <row r="32" spans="1:7">
      <c r="A32" s="52">
        <v>3</v>
      </c>
      <c r="B32" s="57" t="s">
        <v>36</v>
      </c>
      <c r="C32" s="58" t="s">
        <v>15</v>
      </c>
      <c r="D32" s="34">
        <v>12</v>
      </c>
      <c r="E32" s="59"/>
      <c r="F32" s="60">
        <f t="shared" si="1"/>
        <v>0</v>
      </c>
      <c r="G32" s="61" t="e">
        <f>ROUND(D99*ROUND(#REF!,2),2)</f>
        <v>#REF!</v>
      </c>
    </row>
    <row r="33" spans="1:7">
      <c r="A33" s="52">
        <v>4</v>
      </c>
      <c r="B33" s="57" t="s">
        <v>37</v>
      </c>
      <c r="C33" s="58" t="s">
        <v>15</v>
      </c>
      <c r="D33" s="58">
        <v>12</v>
      </c>
      <c r="E33" s="59"/>
      <c r="F33" s="60">
        <f t="shared" si="1"/>
        <v>0</v>
      </c>
      <c r="G33" s="61" t="e">
        <f>ROUND(D100*ROUND(#REF!,2),2)</f>
        <v>#REF!</v>
      </c>
    </row>
    <row r="34" spans="1:7">
      <c r="A34" s="52">
        <v>5</v>
      </c>
      <c r="B34" s="57" t="s">
        <v>38</v>
      </c>
      <c r="C34" s="58" t="s">
        <v>15</v>
      </c>
      <c r="D34" s="58">
        <v>12</v>
      </c>
      <c r="E34" s="59"/>
      <c r="F34" s="60">
        <f t="shared" si="1"/>
        <v>0</v>
      </c>
      <c r="G34" s="61" t="e">
        <f>ROUND(D101*ROUND(#REF!,2),2)</f>
        <v>#REF!</v>
      </c>
    </row>
    <row r="35" spans="1:7">
      <c r="A35" s="52">
        <v>6</v>
      </c>
      <c r="B35" s="57" t="s">
        <v>39</v>
      </c>
      <c r="C35" s="58" t="s">
        <v>15</v>
      </c>
      <c r="D35" s="58">
        <v>8</v>
      </c>
      <c r="E35" s="59"/>
      <c r="F35" s="60">
        <f t="shared" si="1"/>
        <v>0</v>
      </c>
      <c r="G35" s="61" t="e">
        <f>ROUND(#REF!*ROUND(#REF!,2),2)</f>
        <v>#REF!</v>
      </c>
    </row>
    <row r="36" spans="1:7">
      <c r="A36" s="52">
        <v>7</v>
      </c>
      <c r="B36" s="57" t="s">
        <v>40</v>
      </c>
      <c r="C36" s="58" t="s">
        <v>15</v>
      </c>
      <c r="D36" s="58">
        <v>8</v>
      </c>
      <c r="E36" s="59"/>
      <c r="F36" s="60">
        <f t="shared" si="1"/>
        <v>0</v>
      </c>
      <c r="G36" s="61" t="e">
        <f>ROUND(D102*ROUND(#REF!,2),2)</f>
        <v>#REF!</v>
      </c>
    </row>
    <row r="37" spans="1:7">
      <c r="A37" s="52">
        <v>8</v>
      </c>
      <c r="B37" s="57" t="s">
        <v>41</v>
      </c>
      <c r="C37" s="58" t="s">
        <v>15</v>
      </c>
      <c r="D37" s="58">
        <v>12</v>
      </c>
      <c r="E37" s="59"/>
      <c r="F37" s="60">
        <f t="shared" si="1"/>
        <v>0</v>
      </c>
      <c r="G37" s="61" t="e">
        <f>ROUND(D103*ROUND(#REF!,2),2)</f>
        <v>#REF!</v>
      </c>
    </row>
    <row r="38" spans="1:7">
      <c r="A38" s="52">
        <v>9</v>
      </c>
      <c r="B38" s="57" t="s">
        <v>42</v>
      </c>
      <c r="C38" s="58" t="s">
        <v>15</v>
      </c>
      <c r="D38" s="58">
        <v>12</v>
      </c>
      <c r="E38" s="59"/>
      <c r="F38" s="60">
        <f t="shared" si="1"/>
        <v>0</v>
      </c>
      <c r="G38" s="61"/>
    </row>
    <row r="39" spans="1:7">
      <c r="A39" s="52">
        <v>10</v>
      </c>
      <c r="B39" s="19" t="s">
        <v>14</v>
      </c>
      <c r="C39" s="20" t="s">
        <v>15</v>
      </c>
      <c r="D39" s="21">
        <v>8</v>
      </c>
      <c r="E39" s="22"/>
      <c r="F39" s="23">
        <f t="shared" si="1"/>
        <v>0</v>
      </c>
      <c r="G39" s="61"/>
    </row>
    <row r="40" spans="1:7">
      <c r="A40" s="52">
        <v>11</v>
      </c>
      <c r="B40" s="19" t="s">
        <v>16</v>
      </c>
      <c r="C40" s="20" t="s">
        <v>15</v>
      </c>
      <c r="D40" s="21">
        <v>8</v>
      </c>
      <c r="E40" s="22"/>
      <c r="F40" s="23">
        <f t="shared" si="1"/>
        <v>0</v>
      </c>
      <c r="G40" s="61"/>
    </row>
    <row r="41" spans="1:7">
      <c r="A41" s="52">
        <v>12</v>
      </c>
      <c r="B41" s="19" t="s">
        <v>17</v>
      </c>
      <c r="C41" s="20" t="s">
        <v>15</v>
      </c>
      <c r="D41" s="21">
        <v>8</v>
      </c>
      <c r="E41" s="22"/>
      <c r="F41" s="23">
        <f t="shared" si="1"/>
        <v>0</v>
      </c>
      <c r="G41" s="3"/>
    </row>
    <row r="42" spans="1:7">
      <c r="A42" s="52">
        <v>13</v>
      </c>
      <c r="B42" s="19" t="s">
        <v>18</v>
      </c>
      <c r="C42" s="20" t="s">
        <v>15</v>
      </c>
      <c r="D42" s="21">
        <v>8</v>
      </c>
      <c r="E42" s="22"/>
      <c r="F42" s="23">
        <f t="shared" si="1"/>
        <v>0</v>
      </c>
      <c r="G42" s="3"/>
    </row>
    <row r="43" spans="1:7">
      <c r="A43" s="52">
        <v>14</v>
      </c>
      <c r="B43" s="24" t="s">
        <v>19</v>
      </c>
      <c r="C43" s="25" t="s">
        <v>20</v>
      </c>
      <c r="D43" s="26">
        <v>10</v>
      </c>
      <c r="E43" s="27"/>
      <c r="F43" s="23">
        <f t="shared" si="1"/>
        <v>0</v>
      </c>
      <c r="G43" s="3"/>
    </row>
    <row r="44" spans="1:7">
      <c r="A44" s="52">
        <v>15</v>
      </c>
      <c r="B44" s="24" t="s">
        <v>21</v>
      </c>
      <c r="C44" s="25" t="s">
        <v>20</v>
      </c>
      <c r="D44" s="26">
        <v>8</v>
      </c>
      <c r="E44" s="27"/>
      <c r="F44" s="23">
        <f t="shared" si="1"/>
        <v>0</v>
      </c>
      <c r="G44" s="3"/>
    </row>
    <row r="45" spans="1:7">
      <c r="A45" s="52">
        <v>16</v>
      </c>
      <c r="B45" s="28" t="s">
        <v>22</v>
      </c>
      <c r="C45" s="25" t="s">
        <v>23</v>
      </c>
      <c r="D45" s="26">
        <v>12</v>
      </c>
      <c r="E45" s="27"/>
      <c r="F45" s="23">
        <f t="shared" si="1"/>
        <v>0</v>
      </c>
      <c r="G45" s="3"/>
    </row>
    <row r="46" spans="1:7">
      <c r="A46" s="52">
        <v>17</v>
      </c>
      <c r="B46" s="29" t="s">
        <v>24</v>
      </c>
      <c r="C46" s="62" t="s">
        <v>23</v>
      </c>
      <c r="D46" s="26">
        <v>8</v>
      </c>
      <c r="E46" s="27"/>
      <c r="F46" s="23">
        <f t="shared" si="1"/>
        <v>0</v>
      </c>
      <c r="G46" s="3"/>
    </row>
    <row r="47" spans="1:7">
      <c r="A47" s="63" t="s">
        <v>43</v>
      </c>
      <c r="B47" s="64"/>
      <c r="C47" s="64"/>
      <c r="D47" s="64"/>
      <c r="E47" s="65"/>
      <c r="F47" s="66">
        <f>SUM(F30:F46)</f>
        <v>0</v>
      </c>
      <c r="G47" s="3"/>
    </row>
    <row r="48" spans="1:7">
      <c r="A48" s="67"/>
      <c r="B48" s="67"/>
      <c r="C48" s="67"/>
      <c r="D48" s="67"/>
      <c r="E48" s="67"/>
      <c r="F48" s="68"/>
      <c r="G48" s="3"/>
    </row>
    <row r="49" spans="1:7" ht="15.75" customHeight="1">
      <c r="A49" s="6" t="s">
        <v>44</v>
      </c>
      <c r="B49" s="6"/>
      <c r="C49" s="2"/>
      <c r="D49" s="2"/>
      <c r="E49" s="2"/>
      <c r="F49" s="2"/>
      <c r="G49" s="3"/>
    </row>
    <row r="50" spans="1:7">
      <c r="A50" s="1" t="s">
        <v>2</v>
      </c>
      <c r="B50" s="1"/>
      <c r="C50" s="1"/>
      <c r="D50" s="1"/>
      <c r="E50" s="2"/>
      <c r="F50" s="2"/>
      <c r="G50" s="3"/>
    </row>
    <row r="51" spans="1:7">
      <c r="A51" s="69" t="s">
        <v>45</v>
      </c>
      <c r="B51" s="70"/>
      <c r="C51" s="2"/>
      <c r="D51" s="2"/>
      <c r="E51" s="2"/>
      <c r="F51" s="2"/>
      <c r="G51" s="3"/>
    </row>
    <row r="52" spans="1:7">
      <c r="A52" s="69" t="s">
        <v>46</v>
      </c>
      <c r="B52" s="70"/>
      <c r="C52" s="2"/>
      <c r="D52" s="2"/>
      <c r="E52" s="2"/>
      <c r="F52" s="2"/>
      <c r="G52" s="3"/>
    </row>
    <row r="53" spans="1:7">
      <c r="A53" s="69" t="s">
        <v>47</v>
      </c>
      <c r="B53" s="70"/>
      <c r="C53" s="2"/>
      <c r="D53" s="2"/>
      <c r="E53" s="2"/>
      <c r="F53" s="2"/>
      <c r="G53" s="3"/>
    </row>
    <row r="54" spans="1:7">
      <c r="A54" s="71" t="s">
        <v>6</v>
      </c>
      <c r="B54" s="71" t="s">
        <v>7</v>
      </c>
      <c r="C54" s="72" t="s">
        <v>8</v>
      </c>
      <c r="D54" s="71" t="s">
        <v>9</v>
      </c>
      <c r="E54" s="73" t="s">
        <v>10</v>
      </c>
      <c r="F54" s="74" t="s">
        <v>11</v>
      </c>
      <c r="G54" s="3"/>
    </row>
    <row r="55" spans="1:7" ht="42.75">
      <c r="A55" s="71"/>
      <c r="B55" s="75"/>
      <c r="C55" s="76" t="s">
        <v>12</v>
      </c>
      <c r="D55" s="75"/>
      <c r="E55" s="77" t="s">
        <v>13</v>
      </c>
      <c r="F55" s="74"/>
      <c r="G55" s="3"/>
    </row>
    <row r="56" spans="1:7">
      <c r="A56" s="73">
        <v>1</v>
      </c>
      <c r="B56" s="78" t="s">
        <v>48</v>
      </c>
      <c r="C56" s="79" t="s">
        <v>15</v>
      </c>
      <c r="D56" s="79">
        <v>3</v>
      </c>
      <c r="E56" s="80"/>
      <c r="F56" s="81">
        <f>ROUND(D56*ROUND(E56,2),2)</f>
        <v>0</v>
      </c>
      <c r="G56" s="3"/>
    </row>
    <row r="57" spans="1:7">
      <c r="A57" s="73">
        <v>2</v>
      </c>
      <c r="B57" s="78" t="s">
        <v>49</v>
      </c>
      <c r="C57" s="79" t="s">
        <v>15</v>
      </c>
      <c r="D57" s="79">
        <v>4</v>
      </c>
      <c r="E57" s="80"/>
      <c r="F57" s="81">
        <f t="shared" ref="F57:F73" si="2">ROUND(D57*ROUND(E57,2),2)</f>
        <v>0</v>
      </c>
      <c r="G57" s="3"/>
    </row>
    <row r="58" spans="1:7">
      <c r="A58" s="73">
        <v>3</v>
      </c>
      <c r="B58" s="78" t="s">
        <v>50</v>
      </c>
      <c r="C58" s="79" t="s">
        <v>15</v>
      </c>
      <c r="D58" s="79">
        <v>4</v>
      </c>
      <c r="E58" s="80"/>
      <c r="F58" s="81">
        <f t="shared" si="2"/>
        <v>0</v>
      </c>
      <c r="G58" s="3"/>
    </row>
    <row r="59" spans="1:7">
      <c r="A59" s="73">
        <v>4</v>
      </c>
      <c r="B59" s="78" t="s">
        <v>51</v>
      </c>
      <c r="C59" s="79" t="s">
        <v>15</v>
      </c>
      <c r="D59" s="79">
        <v>2</v>
      </c>
      <c r="E59" s="80"/>
      <c r="F59" s="81">
        <f t="shared" si="2"/>
        <v>0</v>
      </c>
      <c r="G59" s="3"/>
    </row>
    <row r="60" spans="1:7">
      <c r="A60" s="73">
        <v>5</v>
      </c>
      <c r="B60" s="78" t="s">
        <v>52</v>
      </c>
      <c r="C60" s="79" t="s">
        <v>15</v>
      </c>
      <c r="D60" s="79">
        <v>2</v>
      </c>
      <c r="E60" s="80"/>
      <c r="F60" s="81">
        <f t="shared" si="2"/>
        <v>0</v>
      </c>
      <c r="G60" s="3"/>
    </row>
    <row r="61" spans="1:7">
      <c r="A61" s="73">
        <v>6</v>
      </c>
      <c r="B61" s="78" t="s">
        <v>53</v>
      </c>
      <c r="C61" s="79" t="s">
        <v>15</v>
      </c>
      <c r="D61" s="79">
        <v>4</v>
      </c>
      <c r="E61" s="80"/>
      <c r="F61" s="81">
        <f t="shared" si="2"/>
        <v>0</v>
      </c>
      <c r="G61" s="3"/>
    </row>
    <row r="62" spans="1:7">
      <c r="A62" s="73">
        <v>7</v>
      </c>
      <c r="B62" s="82" t="s">
        <v>14</v>
      </c>
      <c r="C62" s="83" t="s">
        <v>15</v>
      </c>
      <c r="D62" s="84">
        <v>12</v>
      </c>
      <c r="E62" s="85"/>
      <c r="F62" s="86">
        <f t="shared" si="2"/>
        <v>0</v>
      </c>
      <c r="G62" s="3"/>
    </row>
    <row r="63" spans="1:7">
      <c r="A63" s="73">
        <v>8</v>
      </c>
      <c r="B63" s="82" t="s">
        <v>16</v>
      </c>
      <c r="C63" s="83" t="s">
        <v>15</v>
      </c>
      <c r="D63" s="84">
        <v>12</v>
      </c>
      <c r="E63" s="85"/>
      <c r="F63" s="87">
        <f t="shared" si="2"/>
        <v>0</v>
      </c>
      <c r="G63" s="3"/>
    </row>
    <row r="64" spans="1:7" ht="15.75" customHeight="1">
      <c r="A64" s="73">
        <v>9</v>
      </c>
      <c r="B64" s="82" t="s">
        <v>17</v>
      </c>
      <c r="C64" s="83" t="s">
        <v>15</v>
      </c>
      <c r="D64" s="84">
        <v>12</v>
      </c>
      <c r="E64" s="85"/>
      <c r="F64" s="87">
        <f t="shared" si="2"/>
        <v>0</v>
      </c>
      <c r="G64" s="3"/>
    </row>
    <row r="65" spans="1:11">
      <c r="A65" s="73">
        <v>10</v>
      </c>
      <c r="B65" s="82" t="s">
        <v>18</v>
      </c>
      <c r="C65" s="83" t="s">
        <v>15</v>
      </c>
      <c r="D65" s="84">
        <v>8</v>
      </c>
      <c r="E65" s="85"/>
      <c r="F65" s="87">
        <f t="shared" si="2"/>
        <v>0</v>
      </c>
      <c r="G65" s="3"/>
    </row>
    <row r="66" spans="1:11">
      <c r="A66" s="73">
        <v>11</v>
      </c>
      <c r="B66" s="88" t="s">
        <v>19</v>
      </c>
      <c r="C66" s="89" t="s">
        <v>20</v>
      </c>
      <c r="D66" s="90">
        <v>14</v>
      </c>
      <c r="E66" s="91"/>
      <c r="F66" s="87">
        <f t="shared" si="2"/>
        <v>0</v>
      </c>
      <c r="G66" s="3"/>
    </row>
    <row r="67" spans="1:11">
      <c r="A67" s="73">
        <v>12</v>
      </c>
      <c r="B67" s="88" t="s">
        <v>21</v>
      </c>
      <c r="C67" s="89" t="s">
        <v>20</v>
      </c>
      <c r="D67" s="90">
        <v>8</v>
      </c>
      <c r="E67" s="91"/>
      <c r="F67" s="87">
        <f t="shared" si="2"/>
        <v>0</v>
      </c>
      <c r="G67" s="3"/>
    </row>
    <row r="68" spans="1:11">
      <c r="A68" s="73">
        <v>13</v>
      </c>
      <c r="B68" s="92" t="s">
        <v>22</v>
      </c>
      <c r="C68" s="89" t="s">
        <v>23</v>
      </c>
      <c r="D68" s="90">
        <v>14</v>
      </c>
      <c r="E68" s="91"/>
      <c r="F68" s="87">
        <f t="shared" si="2"/>
        <v>0</v>
      </c>
      <c r="G68" s="3"/>
    </row>
    <row r="69" spans="1:11">
      <c r="A69" s="73">
        <v>14</v>
      </c>
      <c r="B69" s="93" t="s">
        <v>24</v>
      </c>
      <c r="C69" s="94" t="s">
        <v>23</v>
      </c>
      <c r="D69" s="95">
        <v>8</v>
      </c>
      <c r="E69" s="96"/>
      <c r="F69" s="87">
        <f t="shared" si="2"/>
        <v>0</v>
      </c>
      <c r="G69" s="3"/>
    </row>
    <row r="70" spans="1:11">
      <c r="A70" s="73">
        <v>15</v>
      </c>
      <c r="B70" s="93" t="s">
        <v>25</v>
      </c>
      <c r="C70" s="97" t="s">
        <v>15</v>
      </c>
      <c r="D70" s="98">
        <v>12</v>
      </c>
      <c r="E70" s="99"/>
      <c r="F70" s="87">
        <f t="shared" si="2"/>
        <v>0</v>
      </c>
      <c r="G70" s="3"/>
    </row>
    <row r="71" spans="1:11">
      <c r="A71" s="73">
        <v>16</v>
      </c>
      <c r="B71" s="93" t="s">
        <v>26</v>
      </c>
      <c r="C71" s="97" t="s">
        <v>15</v>
      </c>
      <c r="D71" s="98">
        <v>12</v>
      </c>
      <c r="E71" s="99"/>
      <c r="F71" s="87">
        <f t="shared" si="2"/>
        <v>0</v>
      </c>
      <c r="G71" s="3"/>
    </row>
    <row r="72" spans="1:11">
      <c r="A72" s="73">
        <v>17</v>
      </c>
      <c r="B72" s="93" t="s">
        <v>54</v>
      </c>
      <c r="C72" s="97" t="s">
        <v>15</v>
      </c>
      <c r="D72" s="98">
        <v>6</v>
      </c>
      <c r="E72" s="99"/>
      <c r="F72" s="87">
        <f t="shared" si="2"/>
        <v>0</v>
      </c>
      <c r="G72" s="3"/>
      <c r="K72" s="100"/>
    </row>
    <row r="73" spans="1:11">
      <c r="A73" s="73">
        <v>18</v>
      </c>
      <c r="B73" s="101" t="s">
        <v>27</v>
      </c>
      <c r="C73" s="102" t="s">
        <v>15</v>
      </c>
      <c r="D73" s="102">
        <v>5</v>
      </c>
      <c r="E73" s="103"/>
      <c r="F73" s="87">
        <f t="shared" si="2"/>
        <v>0</v>
      </c>
      <c r="G73" s="3"/>
      <c r="K73" s="100"/>
    </row>
    <row r="74" spans="1:11">
      <c r="A74" s="104" t="s">
        <v>55</v>
      </c>
      <c r="B74" s="105"/>
      <c r="C74" s="105"/>
      <c r="D74" s="105"/>
      <c r="E74" s="106"/>
      <c r="F74" s="107">
        <f>SUM(F56:J73)</f>
        <v>0</v>
      </c>
      <c r="G74" s="3"/>
    </row>
    <row r="75" spans="1:11">
      <c r="A75" s="43"/>
      <c r="B75" s="43"/>
      <c r="C75" s="43"/>
      <c r="D75" s="43"/>
      <c r="E75" s="43"/>
      <c r="F75" s="44"/>
      <c r="G75" s="3"/>
    </row>
    <row r="76" spans="1:11">
      <c r="A76" s="1" t="s">
        <v>56</v>
      </c>
      <c r="B76" s="1"/>
      <c r="C76" s="2"/>
      <c r="D76" s="2"/>
      <c r="E76" s="2"/>
      <c r="F76" s="2"/>
      <c r="G76" s="3"/>
    </row>
    <row r="77" spans="1:11">
      <c r="A77" s="46" t="s">
        <v>57</v>
      </c>
      <c r="B77" s="47"/>
      <c r="C77" s="3"/>
      <c r="D77" s="3"/>
      <c r="E77" s="3"/>
      <c r="F77" s="3"/>
      <c r="G77" s="3"/>
    </row>
    <row r="78" spans="1:11">
      <c r="A78" s="49" t="s">
        <v>58</v>
      </c>
      <c r="B78" s="47"/>
      <c r="C78" s="3"/>
      <c r="D78" s="3"/>
      <c r="E78" s="3"/>
      <c r="F78" s="3"/>
      <c r="G78" s="3"/>
    </row>
    <row r="79" spans="1:11">
      <c r="A79" s="49" t="s">
        <v>59</v>
      </c>
      <c r="B79" s="47"/>
      <c r="C79" s="3"/>
      <c r="D79" s="3"/>
      <c r="E79" s="3"/>
      <c r="F79" s="3"/>
      <c r="G79" s="3"/>
    </row>
    <row r="80" spans="1:11" ht="18">
      <c r="A80" s="49" t="s">
        <v>60</v>
      </c>
      <c r="B80" s="47"/>
      <c r="C80" s="3"/>
      <c r="D80" s="3"/>
      <c r="E80" s="3"/>
      <c r="F80" s="3"/>
      <c r="G80" s="3"/>
    </row>
    <row r="81" spans="1:7">
      <c r="A81" s="50" t="s">
        <v>61</v>
      </c>
      <c r="B81" s="50" t="s">
        <v>7</v>
      </c>
      <c r="C81" s="51" t="s">
        <v>8</v>
      </c>
      <c r="D81" s="50" t="s">
        <v>9</v>
      </c>
      <c r="E81" s="52" t="s">
        <v>10</v>
      </c>
      <c r="F81" s="53" t="s">
        <v>11</v>
      </c>
      <c r="G81" s="3"/>
    </row>
    <row r="82" spans="1:7" ht="42.75">
      <c r="A82" s="54"/>
      <c r="B82" s="54"/>
      <c r="C82" s="55" t="s">
        <v>12</v>
      </c>
      <c r="D82" s="54"/>
      <c r="E82" s="56" t="s">
        <v>13</v>
      </c>
      <c r="F82" s="53"/>
      <c r="G82" s="3"/>
    </row>
    <row r="83" spans="1:7">
      <c r="A83" s="77">
        <v>1</v>
      </c>
      <c r="B83" s="78" t="s">
        <v>62</v>
      </c>
      <c r="C83" s="79" t="s">
        <v>15</v>
      </c>
      <c r="D83" s="79">
        <v>6</v>
      </c>
      <c r="E83" s="80"/>
      <c r="F83" s="81">
        <f>ROUND(D83*ROUND(E83,2),2)</f>
        <v>0</v>
      </c>
      <c r="G83" s="3"/>
    </row>
    <row r="84" spans="1:7">
      <c r="A84" s="77">
        <v>2</v>
      </c>
      <c r="B84" s="78" t="s">
        <v>63</v>
      </c>
      <c r="C84" s="79" t="s">
        <v>15</v>
      </c>
      <c r="D84" s="79">
        <v>6</v>
      </c>
      <c r="E84" s="80"/>
      <c r="F84" s="81">
        <f t="shared" ref="F84:F105" si="3">ROUND(D84*ROUND(E84,2),2)</f>
        <v>0</v>
      </c>
      <c r="G84" s="3"/>
    </row>
    <row r="85" spans="1:7">
      <c r="A85" s="77">
        <v>3</v>
      </c>
      <c r="B85" s="78" t="s">
        <v>64</v>
      </c>
      <c r="C85" s="79" t="s">
        <v>15</v>
      </c>
      <c r="D85" s="79">
        <v>10</v>
      </c>
      <c r="E85" s="80"/>
      <c r="F85" s="81">
        <f t="shared" si="3"/>
        <v>0</v>
      </c>
      <c r="G85" s="3"/>
    </row>
    <row r="86" spans="1:7">
      <c r="A86" s="77">
        <v>4</v>
      </c>
      <c r="B86" s="78" t="s">
        <v>65</v>
      </c>
      <c r="C86" s="79" t="s">
        <v>15</v>
      </c>
      <c r="D86" s="79">
        <v>4</v>
      </c>
      <c r="E86" s="80"/>
      <c r="F86" s="81">
        <f t="shared" si="3"/>
        <v>0</v>
      </c>
      <c r="G86" s="3"/>
    </row>
    <row r="87" spans="1:7">
      <c r="A87" s="77">
        <v>5</v>
      </c>
      <c r="B87" s="78" t="s">
        <v>66</v>
      </c>
      <c r="C87" s="79" t="s">
        <v>15</v>
      </c>
      <c r="D87" s="79">
        <v>4</v>
      </c>
      <c r="E87" s="80"/>
      <c r="F87" s="81">
        <f t="shared" si="3"/>
        <v>0</v>
      </c>
      <c r="G87" s="3"/>
    </row>
    <row r="88" spans="1:7">
      <c r="A88" s="77">
        <v>6</v>
      </c>
      <c r="B88" s="78" t="s">
        <v>67</v>
      </c>
      <c r="C88" s="79" t="s">
        <v>15</v>
      </c>
      <c r="D88" s="79">
        <v>4</v>
      </c>
      <c r="E88" s="80"/>
      <c r="F88" s="81">
        <f t="shared" si="3"/>
        <v>0</v>
      </c>
      <c r="G88" s="3"/>
    </row>
    <row r="89" spans="1:7">
      <c r="A89" s="77">
        <v>7</v>
      </c>
      <c r="B89" s="78" t="s">
        <v>68</v>
      </c>
      <c r="C89" s="79" t="s">
        <v>15</v>
      </c>
      <c r="D89" s="79">
        <v>4</v>
      </c>
      <c r="E89" s="80"/>
      <c r="F89" s="81">
        <f t="shared" si="3"/>
        <v>0</v>
      </c>
      <c r="G89" s="3"/>
    </row>
    <row r="90" spans="1:7">
      <c r="A90" s="77">
        <v>8</v>
      </c>
      <c r="B90" s="78" t="s">
        <v>69</v>
      </c>
      <c r="C90" s="79" t="s">
        <v>15</v>
      </c>
      <c r="D90" s="79">
        <v>20</v>
      </c>
      <c r="E90" s="80"/>
      <c r="F90" s="81">
        <f t="shared" si="3"/>
        <v>0</v>
      </c>
      <c r="G90" s="3"/>
    </row>
    <row r="91" spans="1:7">
      <c r="A91" s="77">
        <v>9</v>
      </c>
      <c r="B91" s="78" t="s">
        <v>70</v>
      </c>
      <c r="C91" s="79" t="s">
        <v>15</v>
      </c>
      <c r="D91" s="79">
        <v>20</v>
      </c>
      <c r="E91" s="80"/>
      <c r="F91" s="81">
        <f t="shared" si="3"/>
        <v>0</v>
      </c>
      <c r="G91" s="3"/>
    </row>
    <row r="92" spans="1:7">
      <c r="A92" s="77">
        <v>10</v>
      </c>
      <c r="B92" s="78" t="s">
        <v>71</v>
      </c>
      <c r="C92" s="79" t="s">
        <v>15</v>
      </c>
      <c r="D92" s="79">
        <v>10</v>
      </c>
      <c r="E92" s="80"/>
      <c r="F92" s="81">
        <f t="shared" si="3"/>
        <v>0</v>
      </c>
      <c r="G92" s="3"/>
    </row>
    <row r="93" spans="1:7">
      <c r="A93" s="77">
        <v>11</v>
      </c>
      <c r="B93" s="78" t="s">
        <v>37</v>
      </c>
      <c r="C93" s="79" t="s">
        <v>15</v>
      </c>
      <c r="D93" s="79">
        <v>20</v>
      </c>
      <c r="E93" s="80"/>
      <c r="F93" s="81">
        <f t="shared" si="3"/>
        <v>0</v>
      </c>
      <c r="G93" s="3"/>
    </row>
    <row r="94" spans="1:7">
      <c r="A94" s="77">
        <v>12</v>
      </c>
      <c r="B94" s="78" t="s">
        <v>38</v>
      </c>
      <c r="C94" s="79" t="s">
        <v>15</v>
      </c>
      <c r="D94" s="79">
        <v>10</v>
      </c>
      <c r="E94" s="80"/>
      <c r="F94" s="81">
        <f t="shared" si="3"/>
        <v>0</v>
      </c>
      <c r="G94" s="3"/>
    </row>
    <row r="95" spans="1:7">
      <c r="A95" s="77">
        <v>13</v>
      </c>
      <c r="B95" s="78" t="s">
        <v>72</v>
      </c>
      <c r="C95" s="79" t="s">
        <v>15</v>
      </c>
      <c r="D95" s="79">
        <v>20</v>
      </c>
      <c r="E95" s="80"/>
      <c r="F95" s="81">
        <f t="shared" si="3"/>
        <v>0</v>
      </c>
      <c r="G95" s="3"/>
    </row>
    <row r="96" spans="1:7">
      <c r="A96" s="77">
        <v>14</v>
      </c>
      <c r="B96" s="78" t="s">
        <v>48</v>
      </c>
      <c r="C96" s="79" t="s">
        <v>15</v>
      </c>
      <c r="D96" s="79">
        <v>3</v>
      </c>
      <c r="E96" s="80"/>
      <c r="F96" s="81">
        <f t="shared" si="3"/>
        <v>0</v>
      </c>
      <c r="G96" s="3"/>
    </row>
    <row r="97" spans="1:7">
      <c r="A97" s="77">
        <v>15</v>
      </c>
      <c r="B97" s="78" t="s">
        <v>49</v>
      </c>
      <c r="C97" s="79" t="s">
        <v>15</v>
      </c>
      <c r="D97" s="79">
        <v>4</v>
      </c>
      <c r="E97" s="80"/>
      <c r="F97" s="81">
        <f t="shared" si="3"/>
        <v>0</v>
      </c>
      <c r="G97" s="3"/>
    </row>
    <row r="98" spans="1:7">
      <c r="A98" s="77">
        <v>16</v>
      </c>
      <c r="B98" s="19" t="s">
        <v>14</v>
      </c>
      <c r="C98" s="20" t="s">
        <v>15</v>
      </c>
      <c r="D98" s="21">
        <v>20</v>
      </c>
      <c r="E98" s="22"/>
      <c r="F98" s="23">
        <f t="shared" si="3"/>
        <v>0</v>
      </c>
      <c r="G98" s="3"/>
    </row>
    <row r="99" spans="1:7">
      <c r="A99" s="77">
        <v>17</v>
      </c>
      <c r="B99" s="19" t="s">
        <v>16</v>
      </c>
      <c r="C99" s="20" t="s">
        <v>15</v>
      </c>
      <c r="D99" s="21">
        <v>20</v>
      </c>
      <c r="E99" s="22"/>
      <c r="F99" s="23">
        <f t="shared" si="3"/>
        <v>0</v>
      </c>
      <c r="G99" s="3"/>
    </row>
    <row r="100" spans="1:7">
      <c r="A100" s="77">
        <v>18</v>
      </c>
      <c r="B100" s="19" t="s">
        <v>17</v>
      </c>
      <c r="C100" s="20" t="s">
        <v>15</v>
      </c>
      <c r="D100" s="21">
        <v>20</v>
      </c>
      <c r="E100" s="22"/>
      <c r="F100" s="23">
        <f t="shared" si="3"/>
        <v>0</v>
      </c>
      <c r="G100" s="3"/>
    </row>
    <row r="101" spans="1:7">
      <c r="A101" s="77">
        <v>19</v>
      </c>
      <c r="B101" s="19" t="s">
        <v>18</v>
      </c>
      <c r="C101" s="20" t="s">
        <v>15</v>
      </c>
      <c r="D101" s="21">
        <v>12</v>
      </c>
      <c r="E101" s="22"/>
      <c r="F101" s="23">
        <f t="shared" si="3"/>
        <v>0</v>
      </c>
      <c r="G101" s="3"/>
    </row>
    <row r="102" spans="1:7">
      <c r="A102" s="77">
        <v>20</v>
      </c>
      <c r="B102" s="24" t="s">
        <v>19</v>
      </c>
      <c r="C102" s="25" t="s">
        <v>20</v>
      </c>
      <c r="D102" s="26">
        <v>20</v>
      </c>
      <c r="E102" s="27"/>
      <c r="F102" s="23">
        <f t="shared" si="3"/>
        <v>0</v>
      </c>
      <c r="G102" s="3"/>
    </row>
    <row r="103" spans="1:7">
      <c r="A103" s="77">
        <v>21</v>
      </c>
      <c r="B103" s="24" t="s">
        <v>21</v>
      </c>
      <c r="C103" s="25" t="s">
        <v>20</v>
      </c>
      <c r="D103" s="26">
        <v>20</v>
      </c>
      <c r="E103" s="27"/>
      <c r="F103" s="23">
        <f t="shared" si="3"/>
        <v>0</v>
      </c>
      <c r="G103" s="3"/>
    </row>
    <row r="104" spans="1:7">
      <c r="A104" s="77">
        <v>22</v>
      </c>
      <c r="B104" s="28" t="s">
        <v>22</v>
      </c>
      <c r="C104" s="25" t="s">
        <v>23</v>
      </c>
      <c r="D104" s="26">
        <v>40</v>
      </c>
      <c r="E104" s="27"/>
      <c r="F104" s="23">
        <f t="shared" si="3"/>
        <v>0</v>
      </c>
      <c r="G104" s="3"/>
    </row>
    <row r="105" spans="1:7">
      <c r="A105" s="77">
        <v>23</v>
      </c>
      <c r="B105" s="29" t="s">
        <v>24</v>
      </c>
      <c r="C105" s="62" t="s">
        <v>23</v>
      </c>
      <c r="D105" s="26">
        <v>40</v>
      </c>
      <c r="E105" s="27"/>
      <c r="F105" s="23">
        <f t="shared" si="3"/>
        <v>0</v>
      </c>
      <c r="G105" s="3"/>
    </row>
    <row r="106" spans="1:7">
      <c r="A106" s="63" t="s">
        <v>73</v>
      </c>
      <c r="B106" s="64"/>
      <c r="C106" s="64"/>
      <c r="D106" s="64"/>
      <c r="E106" s="65"/>
      <c r="F106" s="108">
        <f>SUM(F83:J105)</f>
        <v>0</v>
      </c>
      <c r="G106" s="3"/>
    </row>
    <row r="107" spans="1:7">
      <c r="A107" s="3"/>
      <c r="B107" s="47"/>
      <c r="C107" s="3"/>
      <c r="D107" s="3"/>
      <c r="E107" s="3"/>
      <c r="F107" s="3"/>
      <c r="G107" s="3"/>
    </row>
    <row r="108" spans="1:7">
      <c r="A108" s="109" t="s">
        <v>74</v>
      </c>
      <c r="B108" s="109"/>
      <c r="C108" s="3"/>
      <c r="D108" s="110"/>
      <c r="E108" s="3"/>
      <c r="F108" s="3"/>
      <c r="G108" s="3"/>
    </row>
    <row r="109" spans="1:7">
      <c r="A109" s="46" t="s">
        <v>75</v>
      </c>
      <c r="B109" s="47"/>
      <c r="C109" s="3"/>
      <c r="D109" s="110"/>
      <c r="E109" s="3"/>
      <c r="F109" s="3"/>
      <c r="G109" s="3"/>
    </row>
    <row r="110" spans="1:7">
      <c r="A110" s="49" t="s">
        <v>76</v>
      </c>
      <c r="B110" s="47"/>
      <c r="C110" s="3"/>
      <c r="D110" s="110"/>
      <c r="E110" s="3"/>
      <c r="F110" s="3"/>
      <c r="G110" s="3"/>
    </row>
    <row r="111" spans="1:7">
      <c r="A111" s="49" t="s">
        <v>77</v>
      </c>
      <c r="B111" s="47"/>
      <c r="C111" s="3"/>
      <c r="D111" s="110"/>
      <c r="E111" s="3"/>
      <c r="F111" s="3"/>
      <c r="G111" s="3"/>
    </row>
    <row r="112" spans="1:7" ht="18">
      <c r="A112" s="49" t="s">
        <v>78</v>
      </c>
      <c r="B112" s="47"/>
      <c r="C112" s="3"/>
      <c r="D112" s="110"/>
      <c r="E112" s="3"/>
      <c r="F112" s="3"/>
      <c r="G112" s="3"/>
    </row>
    <row r="113" spans="1:7">
      <c r="A113" s="111" t="s">
        <v>6</v>
      </c>
      <c r="B113" s="50" t="s">
        <v>7</v>
      </c>
      <c r="C113" s="51" t="s">
        <v>8</v>
      </c>
      <c r="D113" s="50" t="s">
        <v>9</v>
      </c>
      <c r="E113" s="51" t="s">
        <v>10</v>
      </c>
      <c r="F113" s="50" t="s">
        <v>11</v>
      </c>
      <c r="G113" s="3"/>
    </row>
    <row r="114" spans="1:7" ht="42.75">
      <c r="A114" s="112"/>
      <c r="B114" s="54"/>
      <c r="C114" s="55" t="s">
        <v>12</v>
      </c>
      <c r="D114" s="54"/>
      <c r="E114" s="55" t="s">
        <v>13</v>
      </c>
      <c r="F114" s="54"/>
      <c r="G114" s="3"/>
    </row>
    <row r="115" spans="1:7">
      <c r="A115" s="113">
        <v>1</v>
      </c>
      <c r="B115" s="114" t="s">
        <v>79</v>
      </c>
      <c r="C115" s="115" t="s">
        <v>15</v>
      </c>
      <c r="D115" s="115">
        <v>12</v>
      </c>
      <c r="E115" s="116"/>
      <c r="F115" s="60">
        <f t="shared" ref="F115:F170" si="4">ROUND(D115*ROUND(E115,2),2)</f>
        <v>0</v>
      </c>
      <c r="G115" s="3"/>
    </row>
    <row r="116" spans="1:7">
      <c r="A116" s="113">
        <v>2</v>
      </c>
      <c r="B116" s="114" t="s">
        <v>38</v>
      </c>
      <c r="C116" s="115" t="s">
        <v>15</v>
      </c>
      <c r="D116" s="115">
        <v>10</v>
      </c>
      <c r="E116" s="116"/>
      <c r="F116" s="60">
        <f t="shared" si="4"/>
        <v>0</v>
      </c>
      <c r="G116" s="3"/>
    </row>
    <row r="117" spans="1:7">
      <c r="A117" s="113">
        <v>3</v>
      </c>
      <c r="B117" s="114" t="s">
        <v>41</v>
      </c>
      <c r="C117" s="117" t="s">
        <v>15</v>
      </c>
      <c r="D117" s="117">
        <v>10</v>
      </c>
      <c r="E117" s="116"/>
      <c r="F117" s="60">
        <f t="shared" si="4"/>
        <v>0</v>
      </c>
      <c r="G117" s="3"/>
    </row>
    <row r="118" spans="1:7">
      <c r="A118" s="113">
        <v>4</v>
      </c>
      <c r="B118" s="114" t="s">
        <v>80</v>
      </c>
      <c r="C118" s="115" t="s">
        <v>15</v>
      </c>
      <c r="D118" s="115">
        <v>8</v>
      </c>
      <c r="E118" s="116"/>
      <c r="F118" s="60">
        <f t="shared" si="4"/>
        <v>0</v>
      </c>
      <c r="G118" s="3"/>
    </row>
    <row r="119" spans="1:7">
      <c r="A119" s="113">
        <v>5</v>
      </c>
      <c r="B119" s="114" t="s">
        <v>81</v>
      </c>
      <c r="C119" s="115" t="s">
        <v>15</v>
      </c>
      <c r="D119" s="115">
        <v>8</v>
      </c>
      <c r="E119" s="116"/>
      <c r="F119" s="60">
        <f t="shared" si="4"/>
        <v>0</v>
      </c>
      <c r="G119" s="3"/>
    </row>
    <row r="120" spans="1:7">
      <c r="A120" s="113">
        <v>6</v>
      </c>
      <c r="B120" s="114" t="s">
        <v>82</v>
      </c>
      <c r="C120" s="115" t="s">
        <v>15</v>
      </c>
      <c r="D120" s="115">
        <v>10</v>
      </c>
      <c r="E120" s="116"/>
      <c r="F120" s="60">
        <f t="shared" si="4"/>
        <v>0</v>
      </c>
      <c r="G120" s="3"/>
    </row>
    <row r="121" spans="1:7">
      <c r="A121" s="113">
        <v>7</v>
      </c>
      <c r="B121" s="114" t="s">
        <v>83</v>
      </c>
      <c r="C121" s="115" t="s">
        <v>15</v>
      </c>
      <c r="D121" s="115">
        <v>10</v>
      </c>
      <c r="E121" s="116"/>
      <c r="F121" s="60">
        <f t="shared" si="4"/>
        <v>0</v>
      </c>
      <c r="G121" s="3"/>
    </row>
    <row r="122" spans="1:7">
      <c r="A122" s="113">
        <v>8</v>
      </c>
      <c r="B122" s="114" t="s">
        <v>84</v>
      </c>
      <c r="C122" s="115" t="s">
        <v>15</v>
      </c>
      <c r="D122" s="115">
        <v>12</v>
      </c>
      <c r="E122" s="116"/>
      <c r="F122" s="60">
        <f t="shared" si="4"/>
        <v>0</v>
      </c>
      <c r="G122" s="3"/>
    </row>
    <row r="123" spans="1:7">
      <c r="A123" s="113">
        <v>9</v>
      </c>
      <c r="B123" s="118" t="s">
        <v>85</v>
      </c>
      <c r="C123" s="115" t="s">
        <v>15</v>
      </c>
      <c r="D123" s="115">
        <v>10</v>
      </c>
      <c r="E123" s="116"/>
      <c r="F123" s="60">
        <f t="shared" si="4"/>
        <v>0</v>
      </c>
      <c r="G123" s="3"/>
    </row>
    <row r="124" spans="1:7">
      <c r="A124" s="113">
        <v>10</v>
      </c>
      <c r="B124" s="114" t="s">
        <v>86</v>
      </c>
      <c r="C124" s="115" t="s">
        <v>15</v>
      </c>
      <c r="D124" s="115">
        <v>8</v>
      </c>
      <c r="E124" s="116"/>
      <c r="F124" s="60">
        <f t="shared" si="4"/>
        <v>0</v>
      </c>
      <c r="G124" s="3"/>
    </row>
    <row r="125" spans="1:7" ht="15.75" customHeight="1">
      <c r="A125" s="113">
        <v>11</v>
      </c>
      <c r="B125" s="114" t="s">
        <v>87</v>
      </c>
      <c r="C125" s="115" t="s">
        <v>15</v>
      </c>
      <c r="D125" s="115">
        <v>8</v>
      </c>
      <c r="E125" s="116"/>
      <c r="F125" s="60">
        <f t="shared" si="4"/>
        <v>0</v>
      </c>
      <c r="G125" s="3"/>
    </row>
    <row r="126" spans="1:7" ht="15" customHeight="1">
      <c r="A126" s="113">
        <v>12</v>
      </c>
      <c r="B126" s="119" t="s">
        <v>88</v>
      </c>
      <c r="C126" s="115" t="s">
        <v>15</v>
      </c>
      <c r="D126" s="115">
        <v>8</v>
      </c>
      <c r="E126" s="120"/>
      <c r="F126" s="60">
        <f t="shared" si="4"/>
        <v>0</v>
      </c>
      <c r="G126" s="3"/>
    </row>
    <row r="127" spans="1:7" ht="14.25" customHeight="1">
      <c r="A127" s="113">
        <v>13</v>
      </c>
      <c r="B127" s="114" t="s">
        <v>89</v>
      </c>
      <c r="C127" s="115" t="s">
        <v>15</v>
      </c>
      <c r="D127" s="115">
        <v>10</v>
      </c>
      <c r="E127" s="116"/>
      <c r="F127" s="60">
        <f t="shared" si="4"/>
        <v>0</v>
      </c>
      <c r="G127" s="3"/>
    </row>
    <row r="128" spans="1:7">
      <c r="A128" s="113">
        <v>14</v>
      </c>
      <c r="B128" s="114" t="s">
        <v>90</v>
      </c>
      <c r="C128" s="115" t="s">
        <v>15</v>
      </c>
      <c r="D128" s="115">
        <v>8</v>
      </c>
      <c r="E128" s="116"/>
      <c r="F128" s="60">
        <f t="shared" si="4"/>
        <v>0</v>
      </c>
      <c r="G128" s="3"/>
    </row>
    <row r="129" spans="1:7">
      <c r="A129" s="113">
        <v>15</v>
      </c>
      <c r="B129" s="114" t="s">
        <v>91</v>
      </c>
      <c r="C129" s="115" t="s">
        <v>15</v>
      </c>
      <c r="D129" s="115">
        <v>12</v>
      </c>
      <c r="E129" s="116"/>
      <c r="F129" s="60">
        <f t="shared" si="4"/>
        <v>0</v>
      </c>
      <c r="G129" s="3"/>
    </row>
    <row r="130" spans="1:7">
      <c r="A130" s="113">
        <v>16</v>
      </c>
      <c r="B130" s="114" t="s">
        <v>92</v>
      </c>
      <c r="C130" s="115" t="s">
        <v>15</v>
      </c>
      <c r="D130" s="115">
        <v>14</v>
      </c>
      <c r="E130" s="116"/>
      <c r="F130" s="60">
        <f t="shared" si="4"/>
        <v>0</v>
      </c>
      <c r="G130" s="3"/>
    </row>
    <row r="131" spans="1:7">
      <c r="A131" s="113">
        <v>17</v>
      </c>
      <c r="B131" s="114" t="s">
        <v>93</v>
      </c>
      <c r="C131" s="115" t="s">
        <v>15</v>
      </c>
      <c r="D131" s="115">
        <v>10</v>
      </c>
      <c r="E131" s="116"/>
      <c r="F131" s="60">
        <f t="shared" si="4"/>
        <v>0</v>
      </c>
      <c r="G131" s="3"/>
    </row>
    <row r="132" spans="1:7">
      <c r="A132" s="113">
        <v>18</v>
      </c>
      <c r="B132" s="114" t="s">
        <v>94</v>
      </c>
      <c r="C132" s="115" t="s">
        <v>15</v>
      </c>
      <c r="D132" s="115">
        <v>12</v>
      </c>
      <c r="E132" s="116"/>
      <c r="F132" s="60">
        <f t="shared" si="4"/>
        <v>0</v>
      </c>
      <c r="G132" s="3"/>
    </row>
    <row r="133" spans="1:7" ht="15.75" customHeight="1">
      <c r="A133" s="113">
        <v>19</v>
      </c>
      <c r="B133" s="114" t="s">
        <v>95</v>
      </c>
      <c r="C133" s="115" t="s">
        <v>15</v>
      </c>
      <c r="D133" s="115">
        <v>14</v>
      </c>
      <c r="E133" s="116"/>
      <c r="F133" s="60">
        <f t="shared" si="4"/>
        <v>0</v>
      </c>
      <c r="G133" s="3"/>
    </row>
    <row r="134" spans="1:7">
      <c r="A134" s="113">
        <v>20</v>
      </c>
      <c r="B134" s="114" t="s">
        <v>96</v>
      </c>
      <c r="C134" s="115" t="s">
        <v>15</v>
      </c>
      <c r="D134" s="115">
        <v>14</v>
      </c>
      <c r="E134" s="116"/>
      <c r="F134" s="60">
        <f t="shared" si="4"/>
        <v>0</v>
      </c>
      <c r="G134" s="3"/>
    </row>
    <row r="135" spans="1:7">
      <c r="A135" s="113">
        <v>21</v>
      </c>
      <c r="B135" s="114" t="s">
        <v>97</v>
      </c>
      <c r="C135" s="115" t="s">
        <v>15</v>
      </c>
      <c r="D135" s="115">
        <v>14</v>
      </c>
      <c r="E135" s="116"/>
      <c r="F135" s="60">
        <f t="shared" si="4"/>
        <v>0</v>
      </c>
      <c r="G135" s="3"/>
    </row>
    <row r="136" spans="1:7">
      <c r="A136" s="113">
        <v>22</v>
      </c>
      <c r="B136" s="114" t="s">
        <v>98</v>
      </c>
      <c r="C136" s="115" t="s">
        <v>15</v>
      </c>
      <c r="D136" s="115">
        <v>14</v>
      </c>
      <c r="E136" s="116"/>
      <c r="F136" s="60">
        <f t="shared" si="4"/>
        <v>0</v>
      </c>
      <c r="G136" s="3"/>
    </row>
    <row r="137" spans="1:7">
      <c r="A137" s="113">
        <v>23</v>
      </c>
      <c r="B137" s="114" t="s">
        <v>99</v>
      </c>
      <c r="C137" s="115" t="s">
        <v>20</v>
      </c>
      <c r="D137" s="115">
        <v>14</v>
      </c>
      <c r="E137" s="116"/>
      <c r="F137" s="60">
        <f t="shared" si="4"/>
        <v>0</v>
      </c>
      <c r="G137" s="3"/>
    </row>
    <row r="138" spans="1:7">
      <c r="A138" s="113">
        <v>24</v>
      </c>
      <c r="B138" s="114" t="s">
        <v>100</v>
      </c>
      <c r="C138" s="115" t="s">
        <v>15</v>
      </c>
      <c r="D138" s="115">
        <v>12</v>
      </c>
      <c r="E138" s="116"/>
      <c r="F138" s="60">
        <f t="shared" si="4"/>
        <v>0</v>
      </c>
      <c r="G138" s="3"/>
    </row>
    <row r="139" spans="1:7">
      <c r="A139" s="113">
        <v>25</v>
      </c>
      <c r="B139" s="114" t="s">
        <v>101</v>
      </c>
      <c r="C139" s="115" t="s">
        <v>20</v>
      </c>
      <c r="D139" s="115">
        <v>16</v>
      </c>
      <c r="E139" s="116"/>
      <c r="F139" s="60">
        <f t="shared" si="4"/>
        <v>0</v>
      </c>
      <c r="G139" s="3"/>
    </row>
    <row r="140" spans="1:7" ht="16.149999999999999" customHeight="1">
      <c r="A140" s="113">
        <v>26</v>
      </c>
      <c r="B140" s="114" t="s">
        <v>102</v>
      </c>
      <c r="C140" s="115" t="s">
        <v>15</v>
      </c>
      <c r="D140" s="115">
        <v>14</v>
      </c>
      <c r="E140" s="116"/>
      <c r="F140" s="60">
        <f t="shared" si="4"/>
        <v>0</v>
      </c>
      <c r="G140" s="3"/>
    </row>
    <row r="141" spans="1:7" ht="16.149999999999999" customHeight="1">
      <c r="A141" s="113">
        <v>27</v>
      </c>
      <c r="B141" s="114" t="s">
        <v>103</v>
      </c>
      <c r="C141" s="115" t="s">
        <v>15</v>
      </c>
      <c r="D141" s="115">
        <v>14</v>
      </c>
      <c r="E141" s="116"/>
      <c r="F141" s="60">
        <f t="shared" si="4"/>
        <v>0</v>
      </c>
      <c r="G141" s="3"/>
    </row>
    <row r="142" spans="1:7" ht="16.149999999999999" customHeight="1">
      <c r="A142" s="113">
        <v>28</v>
      </c>
      <c r="B142" s="114" t="s">
        <v>104</v>
      </c>
      <c r="C142" s="117" t="s">
        <v>15</v>
      </c>
      <c r="D142" s="117">
        <v>24</v>
      </c>
      <c r="E142" s="116"/>
      <c r="F142" s="60">
        <f t="shared" si="4"/>
        <v>0</v>
      </c>
      <c r="G142" s="3"/>
    </row>
    <row r="143" spans="1:7" ht="15.75" customHeight="1">
      <c r="A143" s="113">
        <v>29</v>
      </c>
      <c r="B143" s="114" t="s">
        <v>105</v>
      </c>
      <c r="C143" s="115" t="s">
        <v>15</v>
      </c>
      <c r="D143" s="115">
        <v>12</v>
      </c>
      <c r="E143" s="116"/>
      <c r="F143" s="60">
        <f t="shared" si="4"/>
        <v>0</v>
      </c>
      <c r="G143" s="3"/>
    </row>
    <row r="144" spans="1:7" ht="15.75" customHeight="1">
      <c r="A144" s="113">
        <v>30</v>
      </c>
      <c r="B144" s="114" t="s">
        <v>106</v>
      </c>
      <c r="C144" s="115" t="s">
        <v>15</v>
      </c>
      <c r="D144" s="115">
        <v>12</v>
      </c>
      <c r="E144" s="116"/>
      <c r="F144" s="60">
        <f t="shared" si="4"/>
        <v>0</v>
      </c>
      <c r="G144" s="3"/>
    </row>
    <row r="145" spans="1:7" ht="15.75" customHeight="1">
      <c r="A145" s="113">
        <v>31</v>
      </c>
      <c r="B145" s="114" t="s">
        <v>107</v>
      </c>
      <c r="C145" s="115" t="s">
        <v>15</v>
      </c>
      <c r="D145" s="115">
        <v>16</v>
      </c>
      <c r="E145" s="116"/>
      <c r="F145" s="60">
        <f t="shared" si="4"/>
        <v>0</v>
      </c>
      <c r="G145" s="3"/>
    </row>
    <row r="146" spans="1:7" ht="15.75" customHeight="1">
      <c r="A146" s="113">
        <v>32</v>
      </c>
      <c r="B146" s="114" t="s">
        <v>108</v>
      </c>
      <c r="C146" s="115" t="s">
        <v>15</v>
      </c>
      <c r="D146" s="115">
        <v>16</v>
      </c>
      <c r="E146" s="116"/>
      <c r="F146" s="60">
        <f t="shared" si="4"/>
        <v>0</v>
      </c>
      <c r="G146" s="3"/>
    </row>
    <row r="147" spans="1:7" ht="15.75" customHeight="1">
      <c r="A147" s="113">
        <v>33</v>
      </c>
      <c r="B147" s="114" t="s">
        <v>109</v>
      </c>
      <c r="C147" s="115" t="s">
        <v>15</v>
      </c>
      <c r="D147" s="115">
        <v>16</v>
      </c>
      <c r="E147" s="116"/>
      <c r="F147" s="60">
        <f t="shared" si="4"/>
        <v>0</v>
      </c>
      <c r="G147" s="3"/>
    </row>
    <row r="148" spans="1:7" ht="15.75" customHeight="1">
      <c r="A148" s="113">
        <v>34</v>
      </c>
      <c r="B148" s="114" t="s">
        <v>110</v>
      </c>
      <c r="C148" s="115" t="s">
        <v>15</v>
      </c>
      <c r="D148" s="115">
        <v>16</v>
      </c>
      <c r="E148" s="116"/>
      <c r="F148" s="60">
        <f t="shared" si="4"/>
        <v>0</v>
      </c>
      <c r="G148" s="3"/>
    </row>
    <row r="149" spans="1:7" ht="15.75" customHeight="1">
      <c r="A149" s="113">
        <v>35</v>
      </c>
      <c r="B149" s="114" t="s">
        <v>111</v>
      </c>
      <c r="C149" s="115" t="s">
        <v>15</v>
      </c>
      <c r="D149" s="115">
        <v>16</v>
      </c>
      <c r="E149" s="116"/>
      <c r="F149" s="60">
        <f t="shared" si="4"/>
        <v>0</v>
      </c>
      <c r="G149" s="3"/>
    </row>
    <row r="150" spans="1:7" ht="15.75" customHeight="1">
      <c r="A150" s="113">
        <v>36</v>
      </c>
      <c r="B150" s="114" t="s">
        <v>112</v>
      </c>
      <c r="C150" s="115" t="s">
        <v>15</v>
      </c>
      <c r="D150" s="115">
        <v>12</v>
      </c>
      <c r="E150" s="116"/>
      <c r="F150" s="60">
        <f t="shared" si="4"/>
        <v>0</v>
      </c>
      <c r="G150" s="3"/>
    </row>
    <row r="151" spans="1:7" ht="15.75" customHeight="1">
      <c r="A151" s="113">
        <v>37</v>
      </c>
      <c r="B151" s="114" t="s">
        <v>113</v>
      </c>
      <c r="C151" s="115" t="s">
        <v>15</v>
      </c>
      <c r="D151" s="115">
        <v>12</v>
      </c>
      <c r="E151" s="116"/>
      <c r="F151" s="60">
        <f t="shared" si="4"/>
        <v>0</v>
      </c>
      <c r="G151" s="3"/>
    </row>
    <row r="152" spans="1:7" ht="15.75" customHeight="1">
      <c r="A152" s="113">
        <v>38</v>
      </c>
      <c r="B152" s="114" t="s">
        <v>114</v>
      </c>
      <c r="C152" s="115" t="s">
        <v>15</v>
      </c>
      <c r="D152" s="115">
        <v>12</v>
      </c>
      <c r="E152" s="116"/>
      <c r="F152" s="60">
        <f t="shared" si="4"/>
        <v>0</v>
      </c>
      <c r="G152" s="3"/>
    </row>
    <row r="153" spans="1:7" ht="15.75" customHeight="1">
      <c r="A153" s="113">
        <v>39</v>
      </c>
      <c r="B153" s="114" t="s">
        <v>115</v>
      </c>
      <c r="C153" s="115" t="s">
        <v>15</v>
      </c>
      <c r="D153" s="115">
        <v>12</v>
      </c>
      <c r="E153" s="116"/>
      <c r="F153" s="60">
        <f t="shared" si="4"/>
        <v>0</v>
      </c>
      <c r="G153" s="3"/>
    </row>
    <row r="154" spans="1:7">
      <c r="A154" s="113">
        <v>40</v>
      </c>
      <c r="B154" s="114" t="s">
        <v>116</v>
      </c>
      <c r="C154" s="115" t="s">
        <v>15</v>
      </c>
      <c r="D154" s="115">
        <v>12</v>
      </c>
      <c r="E154" s="116"/>
      <c r="F154" s="60">
        <f t="shared" si="4"/>
        <v>0</v>
      </c>
      <c r="G154" s="3"/>
    </row>
    <row r="155" spans="1:7" ht="14.25" customHeight="1">
      <c r="A155" s="113">
        <v>41</v>
      </c>
      <c r="B155" s="114" t="s">
        <v>117</v>
      </c>
      <c r="C155" s="115" t="s">
        <v>15</v>
      </c>
      <c r="D155" s="115">
        <v>12</v>
      </c>
      <c r="E155" s="116"/>
      <c r="F155" s="60">
        <f t="shared" si="4"/>
        <v>0</v>
      </c>
      <c r="G155" s="3"/>
    </row>
    <row r="156" spans="1:7">
      <c r="A156" s="113">
        <v>42</v>
      </c>
      <c r="B156" s="114" t="s">
        <v>118</v>
      </c>
      <c r="C156" s="115" t="s">
        <v>15</v>
      </c>
      <c r="D156" s="115">
        <v>12</v>
      </c>
      <c r="E156" s="116"/>
      <c r="F156" s="60">
        <f t="shared" si="4"/>
        <v>0</v>
      </c>
      <c r="G156" s="3"/>
    </row>
    <row r="157" spans="1:7">
      <c r="A157" s="113">
        <v>43</v>
      </c>
      <c r="B157" s="114" t="s">
        <v>119</v>
      </c>
      <c r="C157" s="115" t="s">
        <v>15</v>
      </c>
      <c r="D157" s="115">
        <v>12</v>
      </c>
      <c r="E157" s="116"/>
      <c r="F157" s="60">
        <f t="shared" si="4"/>
        <v>0</v>
      </c>
      <c r="G157" s="3"/>
    </row>
    <row r="158" spans="1:7">
      <c r="A158" s="113">
        <v>44</v>
      </c>
      <c r="B158" s="114" t="s">
        <v>120</v>
      </c>
      <c r="C158" s="115" t="s">
        <v>15</v>
      </c>
      <c r="D158" s="115">
        <v>14</v>
      </c>
      <c r="E158" s="116"/>
      <c r="F158" s="60">
        <f t="shared" si="4"/>
        <v>0</v>
      </c>
      <c r="G158" s="3"/>
    </row>
    <row r="159" spans="1:7">
      <c r="A159" s="113">
        <v>45</v>
      </c>
      <c r="B159" s="114" t="s">
        <v>121</v>
      </c>
      <c r="C159" s="115" t="s">
        <v>15</v>
      </c>
      <c r="D159" s="115">
        <v>12</v>
      </c>
      <c r="E159" s="116"/>
      <c r="F159" s="60">
        <f t="shared" si="4"/>
        <v>0</v>
      </c>
      <c r="G159" s="3"/>
    </row>
    <row r="160" spans="1:7" ht="15.75" customHeight="1">
      <c r="A160" s="113">
        <v>46</v>
      </c>
      <c r="B160" s="114" t="s">
        <v>122</v>
      </c>
      <c r="C160" s="115" t="s">
        <v>15</v>
      </c>
      <c r="D160" s="115">
        <v>16</v>
      </c>
      <c r="E160" s="116"/>
      <c r="F160" s="60">
        <f t="shared" si="4"/>
        <v>0</v>
      </c>
      <c r="G160" s="3"/>
    </row>
    <row r="161" spans="1:7">
      <c r="A161" s="113">
        <v>47</v>
      </c>
      <c r="B161" s="114" t="s">
        <v>123</v>
      </c>
      <c r="C161" s="115" t="s">
        <v>15</v>
      </c>
      <c r="D161" s="115">
        <v>16</v>
      </c>
      <c r="E161" s="116"/>
      <c r="F161" s="60">
        <f t="shared" si="4"/>
        <v>0</v>
      </c>
      <c r="G161" s="3"/>
    </row>
    <row r="162" spans="1:7">
      <c r="A162" s="113">
        <v>48</v>
      </c>
      <c r="B162" s="114" t="s">
        <v>124</v>
      </c>
      <c r="C162" s="115" t="s">
        <v>15</v>
      </c>
      <c r="D162" s="115">
        <v>14</v>
      </c>
      <c r="E162" s="116"/>
      <c r="F162" s="60">
        <f t="shared" si="4"/>
        <v>0</v>
      </c>
      <c r="G162" s="3"/>
    </row>
    <row r="163" spans="1:7" ht="15.75" customHeight="1">
      <c r="A163" s="113">
        <v>49</v>
      </c>
      <c r="B163" s="19" t="s">
        <v>14</v>
      </c>
      <c r="C163" s="20" t="s">
        <v>15</v>
      </c>
      <c r="D163" s="21">
        <v>12</v>
      </c>
      <c r="E163" s="121"/>
      <c r="F163" s="60">
        <f t="shared" si="4"/>
        <v>0</v>
      </c>
      <c r="G163" s="3"/>
    </row>
    <row r="164" spans="1:7" ht="15.75" customHeight="1">
      <c r="A164" s="113">
        <v>50</v>
      </c>
      <c r="B164" s="19" t="s">
        <v>16</v>
      </c>
      <c r="C164" s="20" t="s">
        <v>15</v>
      </c>
      <c r="D164" s="21">
        <v>12</v>
      </c>
      <c r="E164" s="121"/>
      <c r="F164" s="60">
        <f t="shared" si="4"/>
        <v>0</v>
      </c>
      <c r="G164" s="3"/>
    </row>
    <row r="165" spans="1:7">
      <c r="A165" s="113">
        <v>51</v>
      </c>
      <c r="B165" s="19" t="s">
        <v>17</v>
      </c>
      <c r="C165" s="20" t="s">
        <v>15</v>
      </c>
      <c r="D165" s="21">
        <v>12</v>
      </c>
      <c r="E165" s="121"/>
      <c r="F165" s="60">
        <f t="shared" si="4"/>
        <v>0</v>
      </c>
      <c r="G165" s="3"/>
    </row>
    <row r="166" spans="1:7">
      <c r="A166" s="113">
        <v>52</v>
      </c>
      <c r="B166" s="19" t="s">
        <v>18</v>
      </c>
      <c r="C166" s="20" t="s">
        <v>15</v>
      </c>
      <c r="D166" s="21">
        <v>10</v>
      </c>
      <c r="E166" s="121"/>
      <c r="F166" s="60">
        <f t="shared" si="4"/>
        <v>0</v>
      </c>
      <c r="G166" s="3"/>
    </row>
    <row r="167" spans="1:7" ht="15.75" customHeight="1">
      <c r="A167" s="113">
        <v>53</v>
      </c>
      <c r="B167" s="24" t="s">
        <v>19</v>
      </c>
      <c r="C167" s="25" t="s">
        <v>20</v>
      </c>
      <c r="D167" s="26">
        <v>12</v>
      </c>
      <c r="E167" s="122"/>
      <c r="F167" s="60">
        <f t="shared" si="4"/>
        <v>0</v>
      </c>
      <c r="G167" s="3"/>
    </row>
    <row r="168" spans="1:7" ht="15.75" customHeight="1">
      <c r="A168" s="113">
        <v>54</v>
      </c>
      <c r="B168" s="24" t="s">
        <v>21</v>
      </c>
      <c r="C168" s="25" t="s">
        <v>20</v>
      </c>
      <c r="D168" s="26">
        <v>12</v>
      </c>
      <c r="E168" s="122"/>
      <c r="F168" s="60">
        <f t="shared" si="4"/>
        <v>0</v>
      </c>
      <c r="G168" s="3"/>
    </row>
    <row r="169" spans="1:7" ht="15.75" customHeight="1">
      <c r="A169" s="113">
        <v>55</v>
      </c>
      <c r="B169" s="28" t="s">
        <v>22</v>
      </c>
      <c r="C169" s="25" t="s">
        <v>23</v>
      </c>
      <c r="D169" s="26">
        <v>18</v>
      </c>
      <c r="E169" s="122"/>
      <c r="F169" s="60">
        <f t="shared" si="4"/>
        <v>0</v>
      </c>
      <c r="G169" s="3"/>
    </row>
    <row r="170" spans="1:7">
      <c r="A170" s="113">
        <v>56</v>
      </c>
      <c r="B170" s="29" t="s">
        <v>24</v>
      </c>
      <c r="C170" s="62" t="s">
        <v>23</v>
      </c>
      <c r="D170" s="26">
        <v>14</v>
      </c>
      <c r="E170" s="122"/>
      <c r="F170" s="60">
        <f t="shared" si="4"/>
        <v>0</v>
      </c>
      <c r="G170" s="3"/>
    </row>
    <row r="171" spans="1:7">
      <c r="A171" s="63" t="s">
        <v>125</v>
      </c>
      <c r="B171" s="64"/>
      <c r="C171" s="64"/>
      <c r="D171" s="64"/>
      <c r="E171" s="123"/>
      <c r="F171" s="124">
        <f>SUM(F115:F170)</f>
        <v>0</v>
      </c>
      <c r="G171" s="3"/>
    </row>
    <row r="172" spans="1:7">
      <c r="A172" s="67"/>
      <c r="B172" s="67"/>
      <c r="C172" s="67"/>
      <c r="D172" s="67"/>
      <c r="E172" s="67"/>
      <c r="F172" s="125"/>
      <c r="G172" s="3"/>
    </row>
    <row r="173" spans="1:7">
      <c r="A173" s="1" t="s">
        <v>126</v>
      </c>
      <c r="B173" s="1"/>
      <c r="C173" s="2"/>
      <c r="D173" s="2"/>
      <c r="E173" s="2"/>
      <c r="F173" s="2"/>
      <c r="G173" s="3"/>
    </row>
    <row r="174" spans="1:7">
      <c r="A174" s="46" t="s">
        <v>57</v>
      </c>
      <c r="B174" s="47"/>
      <c r="C174" s="3"/>
      <c r="D174" s="3"/>
      <c r="E174" s="3"/>
      <c r="F174" s="3"/>
      <c r="G174" s="3"/>
    </row>
    <row r="175" spans="1:7">
      <c r="A175" s="49" t="s">
        <v>45</v>
      </c>
      <c r="B175" s="47"/>
      <c r="C175" s="3"/>
      <c r="D175" s="3"/>
      <c r="E175" s="3"/>
      <c r="F175" s="3"/>
      <c r="G175" s="3"/>
    </row>
    <row r="176" spans="1:7">
      <c r="A176" s="49" t="s">
        <v>127</v>
      </c>
      <c r="B176" s="47"/>
      <c r="C176" s="3"/>
      <c r="D176" s="3"/>
      <c r="E176" s="3"/>
      <c r="F176" s="3"/>
      <c r="G176" s="3"/>
    </row>
    <row r="177" spans="1:7" ht="18">
      <c r="A177" s="49" t="s">
        <v>128</v>
      </c>
      <c r="B177" s="47"/>
      <c r="C177" s="3"/>
      <c r="D177" s="3"/>
      <c r="E177" s="3"/>
      <c r="F177" s="3"/>
      <c r="G177" s="3"/>
    </row>
    <row r="178" spans="1:7">
      <c r="A178" s="50" t="s">
        <v>61</v>
      </c>
      <c r="B178" s="50" t="s">
        <v>7</v>
      </c>
      <c r="C178" s="51" t="s">
        <v>8</v>
      </c>
      <c r="D178" s="50" t="s">
        <v>9</v>
      </c>
      <c r="E178" s="52" t="s">
        <v>10</v>
      </c>
      <c r="F178" s="53" t="s">
        <v>11</v>
      </c>
      <c r="G178" s="3"/>
    </row>
    <row r="179" spans="1:7" ht="42.75">
      <c r="A179" s="54"/>
      <c r="B179" s="54"/>
      <c r="C179" s="55" t="s">
        <v>12</v>
      </c>
      <c r="D179" s="54"/>
      <c r="E179" s="56" t="s">
        <v>13</v>
      </c>
      <c r="F179" s="53"/>
      <c r="G179" s="3"/>
    </row>
    <row r="180" spans="1:7">
      <c r="A180" s="56">
        <v>1</v>
      </c>
      <c r="B180" s="78" t="s">
        <v>49</v>
      </c>
      <c r="C180" s="79" t="s">
        <v>15</v>
      </c>
      <c r="D180" s="79">
        <v>4</v>
      </c>
      <c r="E180" s="80"/>
      <c r="F180" s="81">
        <f>ROUND(D180*ROUND(E180,2),2)</f>
        <v>0</v>
      </c>
      <c r="G180" s="3"/>
    </row>
    <row r="181" spans="1:7">
      <c r="A181" s="56">
        <v>2</v>
      </c>
      <c r="B181" s="78" t="s">
        <v>129</v>
      </c>
      <c r="C181" s="79" t="s">
        <v>15</v>
      </c>
      <c r="D181" s="79">
        <v>2</v>
      </c>
      <c r="E181" s="80"/>
      <c r="F181" s="81">
        <f t="shared" ref="F181:F207" si="5">ROUND(D181*ROUND(E181,2),2)</f>
        <v>0</v>
      </c>
      <c r="G181" s="3"/>
    </row>
    <row r="182" spans="1:7">
      <c r="A182" s="56">
        <v>3</v>
      </c>
      <c r="B182" s="78" t="s">
        <v>130</v>
      </c>
      <c r="C182" s="79" t="s">
        <v>15</v>
      </c>
      <c r="D182" s="79">
        <v>2</v>
      </c>
      <c r="E182" s="80"/>
      <c r="F182" s="81">
        <f t="shared" si="5"/>
        <v>0</v>
      </c>
      <c r="G182" s="3"/>
    </row>
    <row r="183" spans="1:7">
      <c r="A183" s="56">
        <v>4</v>
      </c>
      <c r="B183" s="78" t="s">
        <v>131</v>
      </c>
      <c r="C183" s="79" t="s">
        <v>15</v>
      </c>
      <c r="D183" s="79">
        <v>4</v>
      </c>
      <c r="E183" s="80"/>
      <c r="F183" s="81">
        <f t="shared" si="5"/>
        <v>0</v>
      </c>
      <c r="G183" s="3"/>
    </row>
    <row r="184" spans="1:7">
      <c r="A184" s="56">
        <v>5</v>
      </c>
      <c r="B184" s="78" t="s">
        <v>62</v>
      </c>
      <c r="C184" s="79" t="s">
        <v>15</v>
      </c>
      <c r="D184" s="79">
        <v>6</v>
      </c>
      <c r="E184" s="80"/>
      <c r="F184" s="81">
        <f t="shared" si="5"/>
        <v>0</v>
      </c>
      <c r="G184" s="3"/>
    </row>
    <row r="185" spans="1:7">
      <c r="A185" s="56">
        <v>6</v>
      </c>
      <c r="B185" s="78" t="s">
        <v>63</v>
      </c>
      <c r="C185" s="79" t="s">
        <v>15</v>
      </c>
      <c r="D185" s="79">
        <v>6</v>
      </c>
      <c r="E185" s="80"/>
      <c r="F185" s="81">
        <f t="shared" si="5"/>
        <v>0</v>
      </c>
      <c r="G185" s="3"/>
    </row>
    <row r="186" spans="1:7">
      <c r="A186" s="56">
        <v>7</v>
      </c>
      <c r="B186" s="78" t="s">
        <v>64</v>
      </c>
      <c r="C186" s="79" t="s">
        <v>15</v>
      </c>
      <c r="D186" s="79">
        <v>10</v>
      </c>
      <c r="E186" s="80"/>
      <c r="F186" s="81">
        <f t="shared" si="5"/>
        <v>0</v>
      </c>
      <c r="G186" s="3"/>
    </row>
    <row r="187" spans="1:7">
      <c r="A187" s="56">
        <v>8</v>
      </c>
      <c r="B187" s="78" t="s">
        <v>132</v>
      </c>
      <c r="C187" s="79" t="s">
        <v>15</v>
      </c>
      <c r="D187" s="79">
        <v>10</v>
      </c>
      <c r="E187" s="80"/>
      <c r="F187" s="81">
        <f t="shared" si="5"/>
        <v>0</v>
      </c>
      <c r="G187" s="3"/>
    </row>
    <row r="188" spans="1:7">
      <c r="A188" s="56">
        <v>9</v>
      </c>
      <c r="B188" s="78" t="s">
        <v>65</v>
      </c>
      <c r="C188" s="79" t="s">
        <v>15</v>
      </c>
      <c r="D188" s="79">
        <v>4</v>
      </c>
      <c r="E188" s="80"/>
      <c r="F188" s="81">
        <f t="shared" si="5"/>
        <v>0</v>
      </c>
      <c r="G188" s="3"/>
    </row>
    <row r="189" spans="1:7">
      <c r="A189" s="56">
        <v>10</v>
      </c>
      <c r="B189" s="78" t="s">
        <v>66</v>
      </c>
      <c r="C189" s="79" t="s">
        <v>15</v>
      </c>
      <c r="D189" s="79">
        <v>4</v>
      </c>
      <c r="E189" s="80"/>
      <c r="F189" s="81">
        <f t="shared" si="5"/>
        <v>0</v>
      </c>
      <c r="G189" s="3"/>
    </row>
    <row r="190" spans="1:7">
      <c r="A190" s="56">
        <v>11</v>
      </c>
      <c r="B190" s="78" t="s">
        <v>67</v>
      </c>
      <c r="C190" s="79" t="s">
        <v>15</v>
      </c>
      <c r="D190" s="79">
        <v>4</v>
      </c>
      <c r="E190" s="80"/>
      <c r="F190" s="81">
        <f t="shared" si="5"/>
        <v>0</v>
      </c>
      <c r="G190" s="3"/>
    </row>
    <row r="191" spans="1:7">
      <c r="A191" s="56">
        <v>12</v>
      </c>
      <c r="B191" s="78" t="s">
        <v>68</v>
      </c>
      <c r="C191" s="79" t="s">
        <v>15</v>
      </c>
      <c r="D191" s="79">
        <v>4</v>
      </c>
      <c r="E191" s="80"/>
      <c r="F191" s="81">
        <f t="shared" si="5"/>
        <v>0</v>
      </c>
      <c r="G191" s="3"/>
    </row>
    <row r="192" spans="1:7">
      <c r="A192" s="56">
        <v>13</v>
      </c>
      <c r="B192" s="78" t="s">
        <v>69</v>
      </c>
      <c r="C192" s="79" t="s">
        <v>15</v>
      </c>
      <c r="D192" s="79">
        <v>20</v>
      </c>
      <c r="E192" s="80"/>
      <c r="F192" s="81">
        <f t="shared" si="5"/>
        <v>0</v>
      </c>
      <c r="G192" s="3"/>
    </row>
    <row r="193" spans="1:11">
      <c r="A193" s="56">
        <v>14</v>
      </c>
      <c r="B193" s="78" t="s">
        <v>70</v>
      </c>
      <c r="C193" s="79" t="s">
        <v>15</v>
      </c>
      <c r="D193" s="79">
        <v>20</v>
      </c>
      <c r="E193" s="80"/>
      <c r="F193" s="81">
        <f t="shared" si="5"/>
        <v>0</v>
      </c>
      <c r="G193" s="3"/>
    </row>
    <row r="194" spans="1:11">
      <c r="A194" s="56">
        <v>15</v>
      </c>
      <c r="B194" s="78" t="s">
        <v>133</v>
      </c>
      <c r="C194" s="79" t="s">
        <v>15</v>
      </c>
      <c r="D194" s="79">
        <v>6</v>
      </c>
      <c r="E194" s="80"/>
      <c r="F194" s="81">
        <f t="shared" si="5"/>
        <v>0</v>
      </c>
      <c r="G194" s="3"/>
    </row>
    <row r="195" spans="1:11">
      <c r="A195" s="56">
        <v>16</v>
      </c>
      <c r="B195" s="78" t="s">
        <v>71</v>
      </c>
      <c r="C195" s="79" t="s">
        <v>15</v>
      </c>
      <c r="D195" s="79">
        <v>10</v>
      </c>
      <c r="E195" s="80"/>
      <c r="F195" s="81">
        <f t="shared" si="5"/>
        <v>0</v>
      </c>
      <c r="G195" s="3"/>
    </row>
    <row r="196" spans="1:11">
      <c r="A196" s="56">
        <v>17</v>
      </c>
      <c r="B196" s="78" t="s">
        <v>37</v>
      </c>
      <c r="C196" s="79" t="s">
        <v>15</v>
      </c>
      <c r="D196" s="79">
        <v>20</v>
      </c>
      <c r="E196" s="80"/>
      <c r="F196" s="81">
        <f t="shared" si="5"/>
        <v>0</v>
      </c>
      <c r="G196" s="3"/>
    </row>
    <row r="197" spans="1:11">
      <c r="A197" s="56">
        <v>18</v>
      </c>
      <c r="B197" s="78" t="s">
        <v>38</v>
      </c>
      <c r="C197" s="79" t="s">
        <v>15</v>
      </c>
      <c r="D197" s="79">
        <v>10</v>
      </c>
      <c r="E197" s="80"/>
      <c r="F197" s="81">
        <f t="shared" si="5"/>
        <v>0</v>
      </c>
      <c r="G197" s="3"/>
    </row>
    <row r="198" spans="1:11">
      <c r="A198" s="56">
        <v>19</v>
      </c>
      <c r="B198" s="78" t="s">
        <v>72</v>
      </c>
      <c r="C198" s="79" t="s">
        <v>15</v>
      </c>
      <c r="D198" s="79">
        <v>20</v>
      </c>
      <c r="E198" s="80"/>
      <c r="F198" s="81">
        <f t="shared" si="5"/>
        <v>0</v>
      </c>
      <c r="G198" s="3"/>
    </row>
    <row r="199" spans="1:11" ht="15" customHeight="1">
      <c r="A199" s="56">
        <v>20</v>
      </c>
      <c r="B199" s="19" t="s">
        <v>14</v>
      </c>
      <c r="C199" s="20" t="s">
        <v>15</v>
      </c>
      <c r="D199" s="21">
        <v>10</v>
      </c>
      <c r="E199" s="22"/>
      <c r="F199" s="23">
        <f t="shared" si="5"/>
        <v>0</v>
      </c>
      <c r="G199" s="3"/>
    </row>
    <row r="200" spans="1:11">
      <c r="A200" s="56">
        <v>21</v>
      </c>
      <c r="B200" s="19" t="s">
        <v>16</v>
      </c>
      <c r="C200" s="20" t="s">
        <v>15</v>
      </c>
      <c r="D200" s="21">
        <v>10</v>
      </c>
      <c r="E200" s="22"/>
      <c r="F200" s="23">
        <f t="shared" si="5"/>
        <v>0</v>
      </c>
      <c r="G200" s="3"/>
    </row>
    <row r="201" spans="1:11" ht="15.75" customHeight="1">
      <c r="A201" s="56">
        <v>22</v>
      </c>
      <c r="B201" s="19" t="s">
        <v>17</v>
      </c>
      <c r="C201" s="20" t="s">
        <v>15</v>
      </c>
      <c r="D201" s="21">
        <v>10</v>
      </c>
      <c r="E201" s="22"/>
      <c r="F201" s="23">
        <f t="shared" si="5"/>
        <v>0</v>
      </c>
      <c r="G201" s="3"/>
    </row>
    <row r="202" spans="1:11">
      <c r="A202" s="56">
        <v>23</v>
      </c>
      <c r="B202" s="19" t="s">
        <v>18</v>
      </c>
      <c r="C202" s="20" t="s">
        <v>15</v>
      </c>
      <c r="D202" s="21">
        <v>8</v>
      </c>
      <c r="E202" s="22"/>
      <c r="F202" s="23">
        <f t="shared" si="5"/>
        <v>0</v>
      </c>
      <c r="G202" s="3"/>
    </row>
    <row r="203" spans="1:11" ht="14.25" customHeight="1">
      <c r="A203" s="56">
        <v>24</v>
      </c>
      <c r="B203" s="82" t="s">
        <v>134</v>
      </c>
      <c r="C203" s="83" t="s">
        <v>15</v>
      </c>
      <c r="D203" s="84">
        <v>10</v>
      </c>
      <c r="E203" s="85"/>
      <c r="F203" s="87">
        <f t="shared" si="5"/>
        <v>0</v>
      </c>
      <c r="G203" s="3"/>
    </row>
    <row r="204" spans="1:11">
      <c r="A204" s="56">
        <v>25</v>
      </c>
      <c r="B204" s="24" t="s">
        <v>19</v>
      </c>
      <c r="C204" s="25" t="s">
        <v>20</v>
      </c>
      <c r="D204" s="26">
        <v>12</v>
      </c>
      <c r="E204" s="27"/>
      <c r="F204" s="23">
        <f t="shared" si="5"/>
        <v>0</v>
      </c>
      <c r="G204" s="3"/>
    </row>
    <row r="205" spans="1:11">
      <c r="A205" s="56">
        <v>26</v>
      </c>
      <c r="B205" s="24" t="s">
        <v>21</v>
      </c>
      <c r="C205" s="25" t="s">
        <v>20</v>
      </c>
      <c r="D205" s="26">
        <v>12</v>
      </c>
      <c r="E205" s="27"/>
      <c r="F205" s="23">
        <f t="shared" si="5"/>
        <v>0</v>
      </c>
      <c r="G205" s="3"/>
      <c r="K205" s="100"/>
    </row>
    <row r="206" spans="1:11">
      <c r="A206" s="56">
        <v>27</v>
      </c>
      <c r="B206" s="28" t="s">
        <v>22</v>
      </c>
      <c r="C206" s="25" t="s">
        <v>23</v>
      </c>
      <c r="D206" s="26">
        <v>16</v>
      </c>
      <c r="E206" s="27"/>
      <c r="F206" s="23">
        <f t="shared" si="5"/>
        <v>0</v>
      </c>
      <c r="G206" s="3"/>
    </row>
    <row r="207" spans="1:11">
      <c r="A207" s="56">
        <v>28</v>
      </c>
      <c r="B207" s="29" t="s">
        <v>24</v>
      </c>
      <c r="C207" s="62" t="s">
        <v>23</v>
      </c>
      <c r="D207" s="26">
        <v>16</v>
      </c>
      <c r="E207" s="27"/>
      <c r="F207" s="23">
        <f t="shared" si="5"/>
        <v>0</v>
      </c>
      <c r="G207" s="3"/>
    </row>
    <row r="208" spans="1:11">
      <c r="A208" s="63" t="s">
        <v>135</v>
      </c>
      <c r="B208" s="64"/>
      <c r="C208" s="64"/>
      <c r="D208" s="64"/>
      <c r="E208" s="65"/>
      <c r="F208" s="108">
        <f>SUM(F180:J207)</f>
        <v>0</v>
      </c>
      <c r="G208" s="3"/>
    </row>
    <row r="209" spans="1:11" ht="15.75" customHeight="1">
      <c r="A209" s="126" t="s">
        <v>136</v>
      </c>
      <c r="B209" s="126"/>
      <c r="C209" s="126"/>
      <c r="D209" s="110"/>
      <c r="E209" s="3"/>
      <c r="F209" s="3"/>
      <c r="G209" s="3"/>
    </row>
    <row r="210" spans="1:11" ht="16.149999999999999" customHeight="1">
      <c r="A210" s="45" t="s">
        <v>137</v>
      </c>
      <c r="B210" s="45"/>
      <c r="C210" s="3"/>
      <c r="D210" s="3"/>
      <c r="E210" s="3"/>
      <c r="F210" s="3"/>
      <c r="G210" s="3"/>
    </row>
    <row r="211" spans="1:11" ht="15.75" customHeight="1">
      <c r="A211" s="46" t="s">
        <v>138</v>
      </c>
      <c r="B211" s="47"/>
      <c r="C211" s="3"/>
      <c r="D211" s="3"/>
      <c r="E211" s="3"/>
      <c r="F211" s="3"/>
      <c r="G211" s="3"/>
    </row>
    <row r="212" spans="1:11" ht="15.75" customHeight="1">
      <c r="A212" s="49" t="s">
        <v>139</v>
      </c>
      <c r="B212" s="47"/>
      <c r="C212" s="3"/>
      <c r="D212" s="3"/>
      <c r="E212" s="3"/>
      <c r="F212" s="3"/>
      <c r="G212" s="3"/>
    </row>
    <row r="213" spans="1:11" ht="14.25" customHeight="1">
      <c r="A213" s="49" t="s">
        <v>140</v>
      </c>
      <c r="B213" s="47"/>
      <c r="C213" s="3"/>
      <c r="D213" s="3"/>
      <c r="E213" s="3"/>
      <c r="F213" s="3"/>
      <c r="G213" s="3"/>
    </row>
    <row r="214" spans="1:11" ht="18">
      <c r="A214" s="49" t="s">
        <v>141</v>
      </c>
      <c r="B214" s="47"/>
      <c r="C214" s="3"/>
      <c r="D214" s="3"/>
      <c r="E214" s="3"/>
      <c r="F214" s="3"/>
      <c r="G214" s="3"/>
    </row>
    <row r="215" spans="1:11">
      <c r="A215" s="54" t="s">
        <v>6</v>
      </c>
      <c r="B215" s="54" t="s">
        <v>7</v>
      </c>
      <c r="C215" s="51" t="s">
        <v>8</v>
      </c>
      <c r="D215" s="54" t="s">
        <v>9</v>
      </c>
      <c r="E215" s="52" t="s">
        <v>10</v>
      </c>
      <c r="F215" s="127" t="s">
        <v>11</v>
      </c>
      <c r="G215" s="3"/>
    </row>
    <row r="216" spans="1:11" ht="42.75">
      <c r="A216" s="128"/>
      <c r="B216" s="129"/>
      <c r="C216" s="55" t="s">
        <v>12</v>
      </c>
      <c r="D216" s="129"/>
      <c r="E216" s="56" t="s">
        <v>13</v>
      </c>
      <c r="F216" s="130"/>
      <c r="G216" s="3"/>
    </row>
    <row r="217" spans="1:11">
      <c r="A217" s="52">
        <v>1</v>
      </c>
      <c r="B217" s="114" t="s">
        <v>142</v>
      </c>
      <c r="C217" s="58" t="s">
        <v>15</v>
      </c>
      <c r="D217" s="58">
        <v>8</v>
      </c>
      <c r="E217" s="59"/>
      <c r="F217" s="60">
        <f t="shared" ref="F217:F236" si="6">ROUND(D217*ROUND(E217,2),2)</f>
        <v>0</v>
      </c>
      <c r="G217" s="3"/>
    </row>
    <row r="218" spans="1:11" ht="15.75" customHeight="1">
      <c r="A218" s="52">
        <v>2</v>
      </c>
      <c r="B218" s="118" t="s">
        <v>143</v>
      </c>
      <c r="C218" s="58" t="s">
        <v>15</v>
      </c>
      <c r="D218" s="58">
        <v>8</v>
      </c>
      <c r="E218" s="59"/>
      <c r="F218" s="60">
        <f t="shared" si="6"/>
        <v>0</v>
      </c>
      <c r="G218" s="131"/>
    </row>
    <row r="219" spans="1:11">
      <c r="A219" s="52">
        <v>3</v>
      </c>
      <c r="B219" s="118" t="s">
        <v>144</v>
      </c>
      <c r="C219" s="58" t="s">
        <v>15</v>
      </c>
      <c r="D219" s="58">
        <v>8</v>
      </c>
      <c r="E219" s="59"/>
      <c r="F219" s="60">
        <f t="shared" si="6"/>
        <v>0</v>
      </c>
      <c r="G219" s="131"/>
    </row>
    <row r="220" spans="1:11" ht="16.149999999999999" customHeight="1">
      <c r="A220" s="52">
        <v>4</v>
      </c>
      <c r="B220" s="114" t="s">
        <v>145</v>
      </c>
      <c r="C220" s="58" t="s">
        <v>15</v>
      </c>
      <c r="D220" s="58">
        <v>8</v>
      </c>
      <c r="E220" s="59"/>
      <c r="F220" s="60">
        <f t="shared" si="6"/>
        <v>0</v>
      </c>
      <c r="G220" s="132" t="e">
        <f>ROUND(D274*ROUND(#REF!,2),2)</f>
        <v>#REF!</v>
      </c>
      <c r="K220" s="133"/>
    </row>
    <row r="221" spans="1:11">
      <c r="A221" s="52">
        <v>5</v>
      </c>
      <c r="B221" s="114" t="s">
        <v>146</v>
      </c>
      <c r="C221" s="58" t="s">
        <v>15</v>
      </c>
      <c r="D221" s="58">
        <v>8</v>
      </c>
      <c r="E221" s="59"/>
      <c r="F221" s="60">
        <f t="shared" si="6"/>
        <v>0</v>
      </c>
      <c r="G221" s="134" t="e">
        <f>ROUND(D275*ROUND(#REF!,2),2)</f>
        <v>#REF!</v>
      </c>
      <c r="K221" s="133"/>
    </row>
    <row r="222" spans="1:11" ht="16.149999999999999" customHeight="1">
      <c r="A222" s="52">
        <v>6</v>
      </c>
      <c r="B222" s="118" t="s">
        <v>147</v>
      </c>
      <c r="C222" s="58" t="s">
        <v>15</v>
      </c>
      <c r="D222" s="58">
        <v>6</v>
      </c>
      <c r="E222" s="59"/>
      <c r="F222" s="60">
        <f t="shared" si="6"/>
        <v>0</v>
      </c>
      <c r="G222" s="132"/>
      <c r="K222" s="133"/>
    </row>
    <row r="223" spans="1:11" ht="15.75" customHeight="1">
      <c r="A223" s="52">
        <v>7</v>
      </c>
      <c r="B223" s="118" t="s">
        <v>148</v>
      </c>
      <c r="C223" s="58" t="s">
        <v>15</v>
      </c>
      <c r="D223" s="58">
        <v>6</v>
      </c>
      <c r="E223" s="59"/>
      <c r="F223" s="60">
        <f t="shared" si="6"/>
        <v>0</v>
      </c>
      <c r="G223" s="132"/>
      <c r="K223" s="133"/>
    </row>
    <row r="224" spans="1:11">
      <c r="A224" s="52">
        <v>8</v>
      </c>
      <c r="B224" s="118" t="s">
        <v>149</v>
      </c>
      <c r="C224" s="58" t="s">
        <v>15</v>
      </c>
      <c r="D224" s="58">
        <v>6</v>
      </c>
      <c r="E224" s="59"/>
      <c r="F224" s="60">
        <f t="shared" si="6"/>
        <v>0</v>
      </c>
      <c r="G224" s="134" t="e">
        <f>ROUND(D278*ROUND(#REF!,2),2)</f>
        <v>#REF!</v>
      </c>
      <c r="K224" s="133"/>
    </row>
    <row r="225" spans="1:11" ht="15.75" customHeight="1">
      <c r="A225" s="52">
        <v>9</v>
      </c>
      <c r="B225" s="114" t="s">
        <v>150</v>
      </c>
      <c r="C225" s="58" t="s">
        <v>15</v>
      </c>
      <c r="D225" s="58">
        <v>10</v>
      </c>
      <c r="E225" s="59"/>
      <c r="F225" s="60">
        <f t="shared" si="6"/>
        <v>0</v>
      </c>
      <c r="G225" s="132" t="e">
        <f>ROUND(D279*ROUND(#REF!,2),2)</f>
        <v>#REF!</v>
      </c>
      <c r="K225" s="133"/>
    </row>
    <row r="226" spans="1:11">
      <c r="A226" s="52">
        <v>10</v>
      </c>
      <c r="B226" s="114" t="s">
        <v>151</v>
      </c>
      <c r="C226" s="58" t="s">
        <v>15</v>
      </c>
      <c r="D226" s="58">
        <v>10</v>
      </c>
      <c r="E226" s="59"/>
      <c r="F226" s="60">
        <f t="shared" si="6"/>
        <v>0</v>
      </c>
      <c r="G226" s="134" t="e">
        <f>ROUND(D280*ROUND(#REF!,2),2)</f>
        <v>#REF!</v>
      </c>
    </row>
    <row r="227" spans="1:11">
      <c r="A227" s="52">
        <v>11</v>
      </c>
      <c r="B227" s="114" t="s">
        <v>152</v>
      </c>
      <c r="C227" s="58" t="s">
        <v>15</v>
      </c>
      <c r="D227" s="58">
        <v>10</v>
      </c>
      <c r="E227" s="59"/>
      <c r="F227" s="60">
        <f t="shared" si="6"/>
        <v>0</v>
      </c>
      <c r="G227" s="134" t="e">
        <f>ROUND(D281*ROUND(#REF!,2),2)</f>
        <v>#REF!</v>
      </c>
    </row>
    <row r="228" spans="1:11">
      <c r="A228" s="52">
        <v>12</v>
      </c>
      <c r="B228" s="114" t="s">
        <v>153</v>
      </c>
      <c r="C228" s="58" t="s">
        <v>15</v>
      </c>
      <c r="D228" s="58">
        <v>10</v>
      </c>
      <c r="E228" s="59"/>
      <c r="F228" s="60">
        <f t="shared" si="6"/>
        <v>0</v>
      </c>
      <c r="G228" s="134" t="e">
        <f>ROUND(D282*ROUND(#REF!,2),2)</f>
        <v>#REF!</v>
      </c>
    </row>
    <row r="229" spans="1:11">
      <c r="A229" s="52">
        <v>13</v>
      </c>
      <c r="B229" s="19" t="s">
        <v>14</v>
      </c>
      <c r="C229" s="20" t="s">
        <v>15</v>
      </c>
      <c r="D229" s="21">
        <v>8</v>
      </c>
      <c r="E229" s="22"/>
      <c r="F229" s="23">
        <f t="shared" si="6"/>
        <v>0</v>
      </c>
      <c r="G229" s="134" t="e">
        <f>ROUND(D283*ROUND(#REF!,2),2)</f>
        <v>#REF!</v>
      </c>
    </row>
    <row r="230" spans="1:11">
      <c r="A230" s="52">
        <v>14</v>
      </c>
      <c r="B230" s="19" t="s">
        <v>16</v>
      </c>
      <c r="C230" s="20" t="s">
        <v>15</v>
      </c>
      <c r="D230" s="21">
        <v>8</v>
      </c>
      <c r="E230" s="22"/>
      <c r="F230" s="23">
        <f t="shared" si="6"/>
        <v>0</v>
      </c>
      <c r="G230" s="134" t="e">
        <f>ROUND(D284*ROUND(#REF!,2),2)</f>
        <v>#REF!</v>
      </c>
      <c r="H230" s="135"/>
      <c r="I230" s="135"/>
      <c r="J230" s="135"/>
    </row>
    <row r="231" spans="1:11">
      <c r="A231" s="52">
        <v>15</v>
      </c>
      <c r="B231" s="19" t="s">
        <v>17</v>
      </c>
      <c r="C231" s="20" t="s">
        <v>15</v>
      </c>
      <c r="D231" s="21">
        <v>8</v>
      </c>
      <c r="E231" s="22"/>
      <c r="F231" s="23">
        <f t="shared" si="6"/>
        <v>0</v>
      </c>
      <c r="G231" s="134" t="e">
        <f>ROUND(D285*ROUND(#REF!,2),2)</f>
        <v>#REF!</v>
      </c>
      <c r="H231" s="135"/>
      <c r="I231" s="135"/>
      <c r="J231" s="135"/>
    </row>
    <row r="232" spans="1:11">
      <c r="A232" s="52">
        <v>16</v>
      </c>
      <c r="B232" s="19" t="s">
        <v>18</v>
      </c>
      <c r="C232" s="20" t="s">
        <v>15</v>
      </c>
      <c r="D232" s="21">
        <v>8</v>
      </c>
      <c r="E232" s="22"/>
      <c r="F232" s="23">
        <f t="shared" si="6"/>
        <v>0</v>
      </c>
      <c r="G232" s="136" t="e">
        <f>ROUND(D286*ROUND(#REF!,2),2)</f>
        <v>#REF!</v>
      </c>
      <c r="H232" s="135"/>
      <c r="I232" s="135"/>
      <c r="J232" s="135"/>
    </row>
    <row r="233" spans="1:11">
      <c r="A233" s="52">
        <v>17</v>
      </c>
      <c r="B233" s="24" t="s">
        <v>19</v>
      </c>
      <c r="C233" s="25" t="s">
        <v>20</v>
      </c>
      <c r="D233" s="26">
        <v>8</v>
      </c>
      <c r="E233" s="27"/>
      <c r="F233" s="23">
        <f t="shared" si="6"/>
        <v>0</v>
      </c>
      <c r="G233" s="136" t="e">
        <f>ROUND(D287*ROUND(#REF!,2),2)</f>
        <v>#REF!</v>
      </c>
      <c r="H233" s="135"/>
      <c r="I233" s="135"/>
      <c r="J233" s="135"/>
    </row>
    <row r="234" spans="1:11">
      <c r="A234" s="52">
        <v>18</v>
      </c>
      <c r="B234" s="24" t="s">
        <v>21</v>
      </c>
      <c r="C234" s="25" t="s">
        <v>20</v>
      </c>
      <c r="D234" s="26">
        <v>6</v>
      </c>
      <c r="E234" s="27"/>
      <c r="F234" s="23">
        <f t="shared" si="6"/>
        <v>0</v>
      </c>
      <c r="G234" s="136" t="e">
        <f>ROUND(D288*ROUND(#REF!,2),2)</f>
        <v>#REF!</v>
      </c>
      <c r="H234" s="135"/>
      <c r="I234" s="135"/>
      <c r="J234" s="135"/>
    </row>
    <row r="235" spans="1:11">
      <c r="A235" s="52">
        <v>19</v>
      </c>
      <c r="B235" s="28" t="s">
        <v>22</v>
      </c>
      <c r="C235" s="25" t="s">
        <v>23</v>
      </c>
      <c r="D235" s="26">
        <v>8</v>
      </c>
      <c r="E235" s="27"/>
      <c r="F235" s="23">
        <f t="shared" si="6"/>
        <v>0</v>
      </c>
      <c r="G235" s="136" t="e">
        <f>ROUND(D289*ROUND(#REF!,2),2)</f>
        <v>#REF!</v>
      </c>
      <c r="H235" s="135"/>
      <c r="I235" s="135"/>
      <c r="J235" s="135"/>
    </row>
    <row r="236" spans="1:11">
      <c r="A236" s="52">
        <v>20</v>
      </c>
      <c r="B236" s="29" t="s">
        <v>24</v>
      </c>
      <c r="C236" s="62" t="s">
        <v>23</v>
      </c>
      <c r="D236" s="26">
        <v>6</v>
      </c>
      <c r="E236" s="27"/>
      <c r="F236" s="23">
        <f t="shared" si="6"/>
        <v>0</v>
      </c>
      <c r="G236" s="136" t="e">
        <f>ROUND(D290*ROUND(#REF!,2),2)</f>
        <v>#REF!</v>
      </c>
      <c r="H236" s="135"/>
      <c r="I236" s="135"/>
      <c r="J236" s="135"/>
    </row>
    <row r="237" spans="1:11">
      <c r="A237" s="63" t="s">
        <v>154</v>
      </c>
      <c r="B237" s="64"/>
      <c r="C237" s="64"/>
      <c r="D237" s="64"/>
      <c r="E237" s="65"/>
      <c r="F237" s="66">
        <f>SUM(F217:F236)</f>
        <v>0</v>
      </c>
      <c r="G237" s="136" t="e">
        <f>ROUND(D291*ROUND(#REF!,2),2)</f>
        <v>#REF!</v>
      </c>
      <c r="H237" s="135"/>
      <c r="I237" s="135"/>
      <c r="J237" s="135"/>
    </row>
    <row r="238" spans="1:11">
      <c r="A238" s="3"/>
      <c r="B238" s="47"/>
      <c r="C238" s="3"/>
      <c r="D238" s="3"/>
      <c r="E238" s="3"/>
      <c r="F238" s="3"/>
      <c r="G238" s="136" t="e">
        <f>ROUND(D292*ROUND(#REF!,2),2)</f>
        <v>#REF!</v>
      </c>
      <c r="H238" s="135"/>
      <c r="I238" s="135"/>
      <c r="J238" s="135"/>
    </row>
    <row r="239" spans="1:11">
      <c r="A239" s="45" t="s">
        <v>155</v>
      </c>
      <c r="B239" s="45"/>
      <c r="C239" s="3"/>
      <c r="D239" s="3"/>
      <c r="E239" s="3"/>
      <c r="F239" s="3"/>
      <c r="G239" s="136" t="e">
        <f>ROUND(D293*ROUND(#REF!,2),2)</f>
        <v>#REF!</v>
      </c>
      <c r="H239" s="135"/>
      <c r="I239" s="135"/>
      <c r="J239" s="135"/>
    </row>
    <row r="240" spans="1:11" ht="15.75" customHeight="1">
      <c r="A240" s="46" t="s">
        <v>138</v>
      </c>
      <c r="B240" s="47"/>
      <c r="C240" s="3"/>
      <c r="D240" s="3"/>
      <c r="E240" s="3"/>
      <c r="F240" s="3"/>
      <c r="G240" s="131"/>
    </row>
    <row r="241" spans="1:7">
      <c r="A241" s="49" t="s">
        <v>156</v>
      </c>
      <c r="B241" s="47"/>
      <c r="C241" s="3"/>
      <c r="D241" s="3"/>
      <c r="E241" s="3"/>
      <c r="F241" s="3"/>
      <c r="G241" s="3"/>
    </row>
    <row r="242" spans="1:7" ht="14.25" customHeight="1">
      <c r="A242" s="49" t="s">
        <v>157</v>
      </c>
      <c r="B242" s="47"/>
      <c r="C242" s="3"/>
      <c r="D242" s="3"/>
      <c r="E242" s="3"/>
      <c r="F242" s="3"/>
      <c r="G242" s="3"/>
    </row>
    <row r="243" spans="1:7" ht="18">
      <c r="A243" s="49" t="s">
        <v>158</v>
      </c>
      <c r="B243" s="47"/>
      <c r="C243" s="3"/>
      <c r="D243" s="3"/>
      <c r="E243" s="3"/>
      <c r="F243" s="3"/>
      <c r="G243" s="3"/>
    </row>
    <row r="244" spans="1:7">
      <c r="A244" s="50" t="s">
        <v>6</v>
      </c>
      <c r="B244" s="50" t="s">
        <v>7</v>
      </c>
      <c r="C244" s="51" t="s">
        <v>8</v>
      </c>
      <c r="D244" s="50" t="s">
        <v>9</v>
      </c>
      <c r="E244" s="52" t="s">
        <v>10</v>
      </c>
      <c r="F244" s="53" t="s">
        <v>11</v>
      </c>
      <c r="G244" s="3"/>
    </row>
    <row r="245" spans="1:7" ht="42.75">
      <c r="A245" s="50"/>
      <c r="B245" s="50"/>
      <c r="C245" s="51" t="s">
        <v>12</v>
      </c>
      <c r="D245" s="50"/>
      <c r="E245" s="56" t="s">
        <v>13</v>
      </c>
      <c r="F245" s="53"/>
      <c r="G245" s="3"/>
    </row>
    <row r="246" spans="1:7">
      <c r="A246" s="51">
        <v>1</v>
      </c>
      <c r="B246" s="3" t="s">
        <v>159</v>
      </c>
      <c r="C246" s="137" t="s">
        <v>15</v>
      </c>
      <c r="D246" s="138">
        <v>12</v>
      </c>
      <c r="E246" s="59"/>
      <c r="F246" s="60">
        <f t="shared" ref="F246:F264" si="7">ROUND(D246*ROUND(E246,2),2)</f>
        <v>0</v>
      </c>
      <c r="G246" s="3"/>
    </row>
    <row r="247" spans="1:7" ht="15.75" customHeight="1">
      <c r="A247" s="51">
        <v>2</v>
      </c>
      <c r="B247" s="139" t="s">
        <v>143</v>
      </c>
      <c r="C247" s="137" t="s">
        <v>15</v>
      </c>
      <c r="D247" s="138">
        <v>12</v>
      </c>
      <c r="E247" s="59"/>
      <c r="F247" s="60">
        <f t="shared" si="7"/>
        <v>0</v>
      </c>
      <c r="G247" s="3"/>
    </row>
    <row r="248" spans="1:7">
      <c r="A248" s="51">
        <v>3</v>
      </c>
      <c r="B248" s="139" t="s">
        <v>144</v>
      </c>
      <c r="C248" s="137" t="s">
        <v>15</v>
      </c>
      <c r="D248" s="138">
        <v>12</v>
      </c>
      <c r="E248" s="59"/>
      <c r="F248" s="60">
        <f t="shared" si="7"/>
        <v>0</v>
      </c>
      <c r="G248" s="3"/>
    </row>
    <row r="249" spans="1:7">
      <c r="A249" s="51">
        <v>4</v>
      </c>
      <c r="B249" s="3" t="s">
        <v>160</v>
      </c>
      <c r="C249" s="137" t="s">
        <v>15</v>
      </c>
      <c r="D249" s="138">
        <v>12</v>
      </c>
      <c r="E249" s="59"/>
      <c r="F249" s="60">
        <f t="shared" si="7"/>
        <v>0</v>
      </c>
      <c r="G249" s="134" t="e">
        <f>ROUND(#REF!*ROUND(#REF!,2),2)</f>
        <v>#REF!</v>
      </c>
    </row>
    <row r="250" spans="1:7">
      <c r="A250" s="51">
        <v>5</v>
      </c>
      <c r="B250" s="139" t="s">
        <v>147</v>
      </c>
      <c r="C250" s="137" t="s">
        <v>15</v>
      </c>
      <c r="D250" s="138">
        <v>8</v>
      </c>
      <c r="E250" s="59"/>
      <c r="F250" s="60">
        <f t="shared" si="7"/>
        <v>0</v>
      </c>
      <c r="G250" s="134" t="e">
        <f>ROUND(#REF!*ROUND(#REF!,2),2)</f>
        <v>#REF!</v>
      </c>
    </row>
    <row r="251" spans="1:7">
      <c r="A251" s="51">
        <v>6</v>
      </c>
      <c r="B251" s="3" t="s">
        <v>161</v>
      </c>
      <c r="C251" s="137" t="s">
        <v>15</v>
      </c>
      <c r="D251" s="138">
        <v>10</v>
      </c>
      <c r="E251" s="59"/>
      <c r="F251" s="60">
        <f t="shared" si="7"/>
        <v>0</v>
      </c>
      <c r="G251" s="134" t="e">
        <f>ROUND(#REF!*ROUND(#REF!,2),2)</f>
        <v>#REF!</v>
      </c>
    </row>
    <row r="252" spans="1:7">
      <c r="A252" s="51">
        <v>7</v>
      </c>
      <c r="B252" s="139" t="s">
        <v>148</v>
      </c>
      <c r="C252" s="137" t="s">
        <v>15</v>
      </c>
      <c r="D252" s="138">
        <v>8</v>
      </c>
      <c r="E252" s="59"/>
      <c r="F252" s="60">
        <f t="shared" si="7"/>
        <v>0</v>
      </c>
      <c r="G252" s="134" t="e">
        <f>ROUND(#REF!*ROUND(#REF!,2),2)</f>
        <v>#REF!</v>
      </c>
    </row>
    <row r="253" spans="1:7">
      <c r="A253" s="51">
        <v>8</v>
      </c>
      <c r="B253" s="139" t="s">
        <v>162</v>
      </c>
      <c r="C253" s="137" t="s">
        <v>15</v>
      </c>
      <c r="D253" s="138">
        <v>12</v>
      </c>
      <c r="E253" s="59"/>
      <c r="F253" s="60">
        <f t="shared" si="7"/>
        <v>0</v>
      </c>
      <c r="G253" s="134" t="e">
        <f>ROUND(#REF!*ROUND(#REF!,2),2)</f>
        <v>#REF!</v>
      </c>
    </row>
    <row r="254" spans="1:7">
      <c r="A254" s="51">
        <v>9</v>
      </c>
      <c r="B254" s="3" t="s">
        <v>163</v>
      </c>
      <c r="C254" s="137" t="s">
        <v>15</v>
      </c>
      <c r="D254" s="138">
        <v>12</v>
      </c>
      <c r="E254" s="59"/>
      <c r="F254" s="60">
        <f t="shared" si="7"/>
        <v>0</v>
      </c>
      <c r="G254" s="134" t="e">
        <f>ROUND(#REF!*ROUND(#REF!,2),2)</f>
        <v>#REF!</v>
      </c>
    </row>
    <row r="255" spans="1:7">
      <c r="A255" s="51">
        <v>10</v>
      </c>
      <c r="B255" s="139" t="s">
        <v>164</v>
      </c>
      <c r="C255" s="137" t="s">
        <v>15</v>
      </c>
      <c r="D255" s="138">
        <v>12</v>
      </c>
      <c r="E255" s="59"/>
      <c r="F255" s="60">
        <f t="shared" si="7"/>
        <v>0</v>
      </c>
      <c r="G255" s="134" t="e">
        <f>ROUND(#REF!*ROUND(#REF!,2),2)</f>
        <v>#REF!</v>
      </c>
    </row>
    <row r="256" spans="1:7">
      <c r="A256" s="51">
        <v>11</v>
      </c>
      <c r="B256" s="140" t="s">
        <v>165</v>
      </c>
      <c r="C256" s="141" t="s">
        <v>15</v>
      </c>
      <c r="D256" s="142">
        <v>12</v>
      </c>
      <c r="E256" s="143"/>
      <c r="F256" s="60">
        <f t="shared" si="7"/>
        <v>0</v>
      </c>
      <c r="G256" s="134" t="e">
        <f>ROUND(#REF!*ROUND(#REF!,2),2)</f>
        <v>#REF!</v>
      </c>
    </row>
    <row r="257" spans="1:11">
      <c r="A257" s="51">
        <v>12</v>
      </c>
      <c r="B257" s="19" t="s">
        <v>14</v>
      </c>
      <c r="C257" s="20" t="s">
        <v>15</v>
      </c>
      <c r="D257" s="21">
        <v>10</v>
      </c>
      <c r="E257" s="22"/>
      <c r="F257" s="23">
        <f t="shared" si="7"/>
        <v>0</v>
      </c>
      <c r="G257" s="134" t="e">
        <f>ROUND(#REF!*ROUND(#REF!,2),2)</f>
        <v>#REF!</v>
      </c>
    </row>
    <row r="258" spans="1:11">
      <c r="A258" s="51">
        <v>13</v>
      </c>
      <c r="B258" s="19" t="s">
        <v>16</v>
      </c>
      <c r="C258" s="20" t="s">
        <v>15</v>
      </c>
      <c r="D258" s="21">
        <v>10</v>
      </c>
      <c r="E258" s="22"/>
      <c r="F258" s="23">
        <f t="shared" si="7"/>
        <v>0</v>
      </c>
      <c r="G258" s="134" t="e">
        <f>ROUND(#REF!*ROUND(#REF!,2),2)</f>
        <v>#REF!</v>
      </c>
    </row>
    <row r="259" spans="1:11">
      <c r="A259" s="51">
        <v>14</v>
      </c>
      <c r="B259" s="19" t="s">
        <v>17</v>
      </c>
      <c r="C259" s="20" t="s">
        <v>15</v>
      </c>
      <c r="D259" s="21">
        <v>10</v>
      </c>
      <c r="E259" s="22"/>
      <c r="F259" s="23">
        <f t="shared" si="7"/>
        <v>0</v>
      </c>
      <c r="G259" s="134" t="e">
        <f>ROUND(#REF!*ROUND(#REF!,2),2)</f>
        <v>#REF!</v>
      </c>
    </row>
    <row r="260" spans="1:11" ht="15.75" customHeight="1">
      <c r="A260" s="51">
        <v>15</v>
      </c>
      <c r="B260" s="19" t="s">
        <v>18</v>
      </c>
      <c r="C260" s="20" t="s">
        <v>15</v>
      </c>
      <c r="D260" s="21">
        <v>10</v>
      </c>
      <c r="E260" s="22"/>
      <c r="F260" s="23">
        <f t="shared" si="7"/>
        <v>0</v>
      </c>
      <c r="G260" s="132"/>
      <c r="K260" s="133"/>
    </row>
    <row r="261" spans="1:11" ht="15.75" customHeight="1">
      <c r="A261" s="51">
        <v>16</v>
      </c>
      <c r="B261" s="24" t="s">
        <v>19</v>
      </c>
      <c r="C261" s="25" t="s">
        <v>20</v>
      </c>
      <c r="D261" s="26">
        <v>10</v>
      </c>
      <c r="E261" s="27"/>
      <c r="F261" s="23">
        <f t="shared" si="7"/>
        <v>0</v>
      </c>
      <c r="G261" s="132"/>
      <c r="K261" s="133"/>
    </row>
    <row r="262" spans="1:11">
      <c r="A262" s="51">
        <v>17</v>
      </c>
      <c r="B262" s="24" t="s">
        <v>21</v>
      </c>
      <c r="C262" s="25" t="s">
        <v>20</v>
      </c>
      <c r="D262" s="26">
        <v>6</v>
      </c>
      <c r="E262" s="27"/>
      <c r="F262" s="23">
        <f t="shared" si="7"/>
        <v>0</v>
      </c>
      <c r="G262" s="134" t="e">
        <f>ROUND(#REF!*ROUND(#REF!,2),2)</f>
        <v>#REF!</v>
      </c>
    </row>
    <row r="263" spans="1:11">
      <c r="A263" s="51">
        <v>18</v>
      </c>
      <c r="B263" s="28" t="s">
        <v>22</v>
      </c>
      <c r="C263" s="25" t="s">
        <v>23</v>
      </c>
      <c r="D263" s="26">
        <v>10</v>
      </c>
      <c r="E263" s="27"/>
      <c r="F263" s="23">
        <f t="shared" si="7"/>
        <v>0</v>
      </c>
      <c r="G263" s="144"/>
    </row>
    <row r="264" spans="1:11">
      <c r="A264" s="51">
        <v>19</v>
      </c>
      <c r="B264" s="29" t="s">
        <v>24</v>
      </c>
      <c r="C264" s="62" t="s">
        <v>23</v>
      </c>
      <c r="D264" s="26">
        <v>6</v>
      </c>
      <c r="E264" s="27"/>
      <c r="F264" s="23">
        <f t="shared" si="7"/>
        <v>0</v>
      </c>
      <c r="G264" s="144"/>
    </row>
    <row r="265" spans="1:11">
      <c r="A265" s="145" t="s">
        <v>166</v>
      </c>
      <c r="B265" s="146"/>
      <c r="C265" s="146"/>
      <c r="D265" s="146"/>
      <c r="E265" s="147"/>
      <c r="F265" s="66">
        <f>SUM(F246:F264)</f>
        <v>0</v>
      </c>
      <c r="G265" s="144"/>
    </row>
    <row r="266" spans="1:11">
      <c r="A266" s="67"/>
      <c r="B266" s="67"/>
      <c r="C266" s="67"/>
      <c r="D266" s="67"/>
      <c r="E266" s="67"/>
      <c r="F266" s="68"/>
      <c r="G266" s="144"/>
    </row>
    <row r="267" spans="1:11">
      <c r="A267" s="45" t="s">
        <v>167</v>
      </c>
      <c r="B267" s="45"/>
      <c r="C267" s="3"/>
      <c r="D267" s="3"/>
      <c r="E267" s="3"/>
      <c r="F267" s="3"/>
      <c r="G267" s="144"/>
    </row>
    <row r="268" spans="1:11">
      <c r="A268" s="46" t="s">
        <v>168</v>
      </c>
      <c r="B268" s="47"/>
      <c r="C268" s="3"/>
      <c r="D268" s="3"/>
      <c r="E268" s="3"/>
      <c r="F268" s="3"/>
      <c r="G268" s="144"/>
    </row>
    <row r="269" spans="1:11">
      <c r="A269" s="49" t="s">
        <v>156</v>
      </c>
      <c r="B269" s="47"/>
      <c r="C269" s="3"/>
      <c r="D269" s="3"/>
      <c r="E269" s="3"/>
      <c r="F269" s="3"/>
      <c r="G269" s="144"/>
    </row>
    <row r="270" spans="1:11">
      <c r="A270" s="49" t="s">
        <v>169</v>
      </c>
      <c r="B270" s="47"/>
      <c r="C270" s="3"/>
      <c r="D270" s="3"/>
      <c r="E270" s="3"/>
      <c r="F270" s="3"/>
      <c r="G270" s="144"/>
    </row>
    <row r="271" spans="1:11" ht="15.75" customHeight="1">
      <c r="A271" s="49" t="s">
        <v>170</v>
      </c>
      <c r="B271" s="47"/>
      <c r="C271" s="3"/>
      <c r="D271" s="3"/>
      <c r="E271" s="3"/>
      <c r="F271" s="3"/>
      <c r="G271" s="3"/>
    </row>
    <row r="272" spans="1:11" ht="14.25" customHeight="1">
      <c r="A272" s="50" t="s">
        <v>6</v>
      </c>
      <c r="B272" s="50" t="s">
        <v>7</v>
      </c>
      <c r="C272" s="51" t="s">
        <v>8</v>
      </c>
      <c r="D272" s="50" t="s">
        <v>9</v>
      </c>
      <c r="E272" s="52" t="s">
        <v>10</v>
      </c>
      <c r="F272" s="53" t="s">
        <v>11</v>
      </c>
      <c r="G272" s="3"/>
    </row>
    <row r="273" spans="1:11" ht="42.75">
      <c r="A273" s="50"/>
      <c r="B273" s="54"/>
      <c r="C273" s="55" t="s">
        <v>12</v>
      </c>
      <c r="D273" s="54"/>
      <c r="E273" s="56" t="s">
        <v>13</v>
      </c>
      <c r="F273" s="53"/>
      <c r="G273" s="3"/>
    </row>
    <row r="274" spans="1:11">
      <c r="A274" s="52">
        <v>1</v>
      </c>
      <c r="B274" s="148" t="s">
        <v>171</v>
      </c>
      <c r="C274" s="149" t="s">
        <v>15</v>
      </c>
      <c r="D274" s="58">
        <v>6</v>
      </c>
      <c r="E274" s="59"/>
      <c r="F274" s="116">
        <f t="shared" ref="F274:F293" si="8">ROUND(D274*ROUND(E274,2),2)</f>
        <v>0</v>
      </c>
      <c r="G274" s="3"/>
    </row>
    <row r="275" spans="1:11">
      <c r="A275" s="52">
        <v>2</v>
      </c>
      <c r="B275" s="114" t="s">
        <v>172</v>
      </c>
      <c r="C275" s="150" t="s">
        <v>15</v>
      </c>
      <c r="D275" s="58">
        <v>6</v>
      </c>
      <c r="E275" s="59"/>
      <c r="F275" s="116">
        <f t="shared" si="8"/>
        <v>0</v>
      </c>
      <c r="G275" s="3"/>
    </row>
    <row r="276" spans="1:11">
      <c r="A276" s="52">
        <v>3</v>
      </c>
      <c r="B276" s="148" t="s">
        <v>173</v>
      </c>
      <c r="C276" s="149" t="s">
        <v>15</v>
      </c>
      <c r="D276" s="58">
        <v>6</v>
      </c>
      <c r="E276" s="59"/>
      <c r="F276" s="116">
        <f t="shared" si="8"/>
        <v>0</v>
      </c>
      <c r="G276" s="3"/>
    </row>
    <row r="277" spans="1:11">
      <c r="A277" s="52">
        <v>4</v>
      </c>
      <c r="B277" s="148" t="s">
        <v>174</v>
      </c>
      <c r="C277" s="149" t="s">
        <v>15</v>
      </c>
      <c r="D277" s="58">
        <v>6</v>
      </c>
      <c r="E277" s="59"/>
      <c r="F277" s="116">
        <f t="shared" si="8"/>
        <v>0</v>
      </c>
      <c r="G277" s="3"/>
    </row>
    <row r="278" spans="1:11" ht="15.75" customHeight="1">
      <c r="A278" s="52">
        <v>5</v>
      </c>
      <c r="B278" s="114" t="s">
        <v>175</v>
      </c>
      <c r="C278" s="150" t="s">
        <v>15</v>
      </c>
      <c r="D278" s="58">
        <v>6</v>
      </c>
      <c r="E278" s="59"/>
      <c r="F278" s="116">
        <f t="shared" si="8"/>
        <v>0</v>
      </c>
      <c r="G278" s="3"/>
    </row>
    <row r="279" spans="1:11">
      <c r="A279" s="52">
        <v>6</v>
      </c>
      <c r="B279" s="118" t="s">
        <v>176</v>
      </c>
      <c r="C279" s="132" t="s">
        <v>15</v>
      </c>
      <c r="D279" s="58">
        <v>6</v>
      </c>
      <c r="E279" s="59"/>
      <c r="F279" s="116">
        <f t="shared" si="8"/>
        <v>0</v>
      </c>
      <c r="G279" s="3"/>
    </row>
    <row r="280" spans="1:11">
      <c r="A280" s="52">
        <v>7</v>
      </c>
      <c r="B280" s="114" t="s">
        <v>177</v>
      </c>
      <c r="C280" s="150" t="s">
        <v>20</v>
      </c>
      <c r="D280" s="58">
        <v>4</v>
      </c>
      <c r="E280" s="59"/>
      <c r="F280" s="116">
        <f t="shared" si="8"/>
        <v>0</v>
      </c>
      <c r="G280" s="134" t="e">
        <f>ROUND(F30*ROUND(#REF!,2),2)</f>
        <v>#REF!</v>
      </c>
      <c r="K280" s="133"/>
    </row>
    <row r="281" spans="1:11" ht="16.149999999999999" customHeight="1">
      <c r="A281" s="52">
        <v>8</v>
      </c>
      <c r="B281" s="114" t="s">
        <v>178</v>
      </c>
      <c r="C281" s="150" t="s">
        <v>20</v>
      </c>
      <c r="D281" s="58">
        <v>4</v>
      </c>
      <c r="E281" s="59"/>
      <c r="F281" s="116">
        <f t="shared" si="8"/>
        <v>0</v>
      </c>
      <c r="G281" s="132"/>
      <c r="K281" s="133"/>
    </row>
    <row r="282" spans="1:11" ht="16.149999999999999" customHeight="1">
      <c r="A282" s="52">
        <v>9</v>
      </c>
      <c r="B282" s="114" t="s">
        <v>133</v>
      </c>
      <c r="C282" s="150" t="s">
        <v>15</v>
      </c>
      <c r="D282" s="58">
        <v>4</v>
      </c>
      <c r="E282" s="59"/>
      <c r="F282" s="116">
        <f t="shared" si="8"/>
        <v>0</v>
      </c>
      <c r="G282" s="132"/>
      <c r="K282" s="133"/>
    </row>
    <row r="283" spans="1:11" ht="16.149999999999999" customHeight="1">
      <c r="A283" s="52">
        <v>10</v>
      </c>
      <c r="B283" s="114" t="s">
        <v>179</v>
      </c>
      <c r="C283" s="150" t="s">
        <v>15</v>
      </c>
      <c r="D283" s="58">
        <v>4</v>
      </c>
      <c r="E283" s="59"/>
      <c r="F283" s="116">
        <f t="shared" si="8"/>
        <v>0</v>
      </c>
      <c r="G283" s="132"/>
      <c r="K283" s="133"/>
    </row>
    <row r="284" spans="1:11" ht="18" customHeight="1">
      <c r="A284" s="52">
        <v>11</v>
      </c>
      <c r="B284" s="151" t="s">
        <v>180</v>
      </c>
      <c r="C284" s="150" t="s">
        <v>15</v>
      </c>
      <c r="D284" s="115">
        <v>4</v>
      </c>
      <c r="E284" s="152"/>
      <c r="F284" s="120">
        <f t="shared" si="8"/>
        <v>0</v>
      </c>
      <c r="G284" s="132"/>
      <c r="K284" s="133"/>
    </row>
    <row r="285" spans="1:11" ht="16.5" customHeight="1">
      <c r="A285" s="52">
        <v>12</v>
      </c>
      <c r="B285" s="153" t="s">
        <v>181</v>
      </c>
      <c r="C285" s="154" t="s">
        <v>15</v>
      </c>
      <c r="D285" s="155">
        <v>4</v>
      </c>
      <c r="E285" s="156"/>
      <c r="F285" s="120">
        <f t="shared" si="8"/>
        <v>0</v>
      </c>
      <c r="G285" s="132"/>
      <c r="K285" s="133"/>
    </row>
    <row r="286" spans="1:11" ht="16.149999999999999" customHeight="1">
      <c r="A286" s="52">
        <v>13</v>
      </c>
      <c r="B286" s="19" t="s">
        <v>14</v>
      </c>
      <c r="C286" s="20" t="s">
        <v>15</v>
      </c>
      <c r="D286" s="21">
        <v>8</v>
      </c>
      <c r="E286" s="22"/>
      <c r="F286" s="23">
        <f t="shared" si="8"/>
        <v>0</v>
      </c>
      <c r="G286" s="132"/>
      <c r="K286" s="133"/>
    </row>
    <row r="287" spans="1:11">
      <c r="A287" s="52">
        <v>14</v>
      </c>
      <c r="B287" s="19" t="s">
        <v>16</v>
      </c>
      <c r="C287" s="20" t="s">
        <v>15</v>
      </c>
      <c r="D287" s="21">
        <v>8</v>
      </c>
      <c r="E287" s="22"/>
      <c r="F287" s="23">
        <f t="shared" si="8"/>
        <v>0</v>
      </c>
      <c r="G287" s="134" t="e">
        <f>ROUND(F37*ROUND(#REF!,2),2)</f>
        <v>#REF!</v>
      </c>
      <c r="K287" s="133"/>
    </row>
    <row r="288" spans="1:11" ht="16.149999999999999" customHeight="1">
      <c r="A288" s="52">
        <v>15</v>
      </c>
      <c r="B288" s="19" t="s">
        <v>17</v>
      </c>
      <c r="C288" s="20" t="s">
        <v>15</v>
      </c>
      <c r="D288" s="21">
        <v>8</v>
      </c>
      <c r="E288" s="22"/>
      <c r="F288" s="23">
        <f t="shared" si="8"/>
        <v>0</v>
      </c>
      <c r="G288" s="132" t="e">
        <f>ROUND(F38*ROUND(#REF!,2),2)</f>
        <v>#REF!</v>
      </c>
      <c r="K288" s="133"/>
    </row>
    <row r="289" spans="1:11" ht="16.149999999999999" customHeight="1">
      <c r="A289" s="52">
        <v>16</v>
      </c>
      <c r="B289" s="19" t="s">
        <v>18</v>
      </c>
      <c r="C289" s="20" t="s">
        <v>15</v>
      </c>
      <c r="D289" s="21">
        <v>8</v>
      </c>
      <c r="E289" s="22"/>
      <c r="F289" s="23">
        <f t="shared" si="8"/>
        <v>0</v>
      </c>
      <c r="G289" s="157"/>
      <c r="K289" s="133"/>
    </row>
    <row r="290" spans="1:11" ht="16.149999999999999" customHeight="1">
      <c r="A290" s="52">
        <v>17</v>
      </c>
      <c r="B290" s="24" t="s">
        <v>19</v>
      </c>
      <c r="C290" s="25" t="s">
        <v>20</v>
      </c>
      <c r="D290" s="26">
        <v>8</v>
      </c>
      <c r="E290" s="27"/>
      <c r="F290" s="23">
        <f t="shared" si="8"/>
        <v>0</v>
      </c>
      <c r="G290" s="157"/>
      <c r="K290" s="133"/>
    </row>
    <row r="291" spans="1:11" ht="16.149999999999999" customHeight="1">
      <c r="A291" s="52">
        <v>18</v>
      </c>
      <c r="B291" s="24" t="s">
        <v>21</v>
      </c>
      <c r="C291" s="25" t="s">
        <v>20</v>
      </c>
      <c r="D291" s="26">
        <v>6</v>
      </c>
      <c r="E291" s="27"/>
      <c r="F291" s="23">
        <f t="shared" si="8"/>
        <v>0</v>
      </c>
      <c r="G291" s="157"/>
      <c r="K291" s="133"/>
    </row>
    <row r="292" spans="1:11" ht="16.149999999999999" customHeight="1">
      <c r="A292" s="52">
        <v>19</v>
      </c>
      <c r="B292" s="28" t="s">
        <v>22</v>
      </c>
      <c r="C292" s="25" t="s">
        <v>23</v>
      </c>
      <c r="D292" s="26">
        <v>8</v>
      </c>
      <c r="E292" s="27"/>
      <c r="F292" s="23">
        <f t="shared" si="8"/>
        <v>0</v>
      </c>
      <c r="G292" s="157"/>
      <c r="K292" s="133"/>
    </row>
    <row r="293" spans="1:11" ht="16.149999999999999" customHeight="1">
      <c r="A293" s="52">
        <v>20</v>
      </c>
      <c r="B293" s="29" t="s">
        <v>24</v>
      </c>
      <c r="C293" s="62" t="s">
        <v>23</v>
      </c>
      <c r="D293" s="26">
        <v>6</v>
      </c>
      <c r="E293" s="27"/>
      <c r="F293" s="23">
        <f t="shared" si="8"/>
        <v>0</v>
      </c>
      <c r="G293" s="157"/>
      <c r="K293" s="133"/>
    </row>
    <row r="294" spans="1:11" ht="16.149999999999999" customHeight="1">
      <c r="A294" s="63" t="s">
        <v>182</v>
      </c>
      <c r="B294" s="64"/>
      <c r="C294" s="64"/>
      <c r="D294" s="64"/>
      <c r="E294" s="65"/>
      <c r="F294" s="66">
        <f>SUM(F274:F293)</f>
        <v>0</v>
      </c>
      <c r="G294" s="157"/>
      <c r="K294" s="133"/>
    </row>
    <row r="295" spans="1:11" ht="16.149999999999999" customHeight="1">
      <c r="A295" s="158"/>
      <c r="B295" s="158"/>
      <c r="C295" s="158"/>
      <c r="D295" s="158"/>
      <c r="E295" s="158"/>
      <c r="F295" s="68"/>
      <c r="G295" s="157"/>
      <c r="K295" s="159"/>
    </row>
    <row r="296" spans="1:11" ht="16.149999999999999" customHeight="1">
      <c r="A296" s="160" t="s">
        <v>183</v>
      </c>
      <c r="B296" s="160"/>
      <c r="C296" s="158"/>
      <c r="D296" s="158"/>
      <c r="E296" s="158"/>
      <c r="F296" s="68"/>
      <c r="G296" s="157"/>
      <c r="K296" s="159"/>
    </row>
    <row r="297" spans="1:11">
      <c r="A297" s="161" t="s">
        <v>168</v>
      </c>
      <c r="B297" s="70"/>
      <c r="C297" s="2"/>
      <c r="D297" s="2"/>
      <c r="E297" s="2"/>
      <c r="F297" s="2"/>
      <c r="G297" s="162"/>
      <c r="H297" s="100"/>
      <c r="I297" s="100"/>
      <c r="J297" s="100"/>
      <c r="K297" s="100"/>
    </row>
    <row r="298" spans="1:11">
      <c r="A298" s="69" t="s">
        <v>45</v>
      </c>
      <c r="B298" s="70"/>
      <c r="C298" s="2"/>
      <c r="D298" s="2"/>
      <c r="E298" s="2"/>
      <c r="F298" s="2"/>
      <c r="G298" s="162"/>
      <c r="H298" s="100"/>
      <c r="I298" s="100"/>
      <c r="J298" s="100"/>
      <c r="K298" s="100"/>
    </row>
    <row r="299" spans="1:11">
      <c r="A299" s="69" t="s">
        <v>184</v>
      </c>
      <c r="B299" s="70"/>
      <c r="C299" s="2"/>
      <c r="D299" s="2"/>
      <c r="E299" s="2"/>
      <c r="F299" s="2"/>
      <c r="G299" s="162"/>
      <c r="H299" s="100"/>
      <c r="I299" s="100"/>
      <c r="J299" s="100"/>
      <c r="K299" s="100"/>
    </row>
    <row r="300" spans="1:11" ht="15.75" customHeight="1">
      <c r="A300" s="69" t="s">
        <v>185</v>
      </c>
      <c r="B300" s="70"/>
      <c r="C300" s="2"/>
      <c r="D300" s="2"/>
      <c r="E300" s="2"/>
      <c r="F300" s="2"/>
      <c r="G300" s="2"/>
      <c r="H300" s="100"/>
      <c r="I300" s="100"/>
      <c r="J300" s="100"/>
      <c r="K300" s="100"/>
    </row>
    <row r="301" spans="1:11" ht="14.25" customHeight="1">
      <c r="A301" s="71" t="s">
        <v>6</v>
      </c>
      <c r="B301" s="71" t="s">
        <v>7</v>
      </c>
      <c r="C301" s="72" t="s">
        <v>8</v>
      </c>
      <c r="D301" s="71" t="s">
        <v>9</v>
      </c>
      <c r="E301" s="73" t="s">
        <v>10</v>
      </c>
      <c r="F301" s="74" t="s">
        <v>11</v>
      </c>
      <c r="G301" s="2"/>
      <c r="H301" s="100"/>
      <c r="I301" s="100"/>
      <c r="J301" s="100"/>
      <c r="K301" s="100"/>
    </row>
    <row r="302" spans="1:11" ht="42.75">
      <c r="A302" s="75"/>
      <c r="B302" s="75"/>
      <c r="C302" s="76" t="s">
        <v>12</v>
      </c>
      <c r="D302" s="75"/>
      <c r="E302" s="77" t="s">
        <v>13</v>
      </c>
      <c r="F302" s="163"/>
      <c r="G302" s="2"/>
      <c r="H302" s="100"/>
      <c r="I302" s="100"/>
      <c r="J302" s="100"/>
      <c r="K302" s="100"/>
    </row>
    <row r="303" spans="1:11" ht="14.25" customHeight="1">
      <c r="A303" s="164">
        <v>1</v>
      </c>
      <c r="B303" s="165" t="s">
        <v>186</v>
      </c>
      <c r="C303" s="102" t="s">
        <v>15</v>
      </c>
      <c r="D303" s="102">
        <v>20</v>
      </c>
      <c r="E303" s="81"/>
      <c r="F303" s="81">
        <f>ROUND(D303*ROUND(E303,2),2)</f>
        <v>0</v>
      </c>
      <c r="G303" s="2"/>
      <c r="H303" s="100"/>
      <c r="I303" s="100"/>
      <c r="J303" s="100"/>
      <c r="K303" s="100"/>
    </row>
    <row r="304" spans="1:11">
      <c r="A304" s="164">
        <v>2</v>
      </c>
      <c r="B304" s="165" t="s">
        <v>187</v>
      </c>
      <c r="C304" s="102" t="s">
        <v>15</v>
      </c>
      <c r="D304" s="102">
        <v>30</v>
      </c>
      <c r="E304" s="81"/>
      <c r="F304" s="81">
        <f t="shared" ref="F304:F333" si="9">ROUND(D304*ROUND(E304,2),2)</f>
        <v>0</v>
      </c>
      <c r="G304" s="2"/>
      <c r="H304" s="100"/>
      <c r="I304" s="100"/>
      <c r="J304" s="100"/>
      <c r="K304" s="100"/>
    </row>
    <row r="305" spans="1:11">
      <c r="A305" s="164">
        <v>3</v>
      </c>
      <c r="B305" s="165" t="s">
        <v>50</v>
      </c>
      <c r="C305" s="102" t="s">
        <v>15</v>
      </c>
      <c r="D305" s="102">
        <v>4</v>
      </c>
      <c r="E305" s="81"/>
      <c r="F305" s="81">
        <f t="shared" si="9"/>
        <v>0</v>
      </c>
      <c r="G305" s="2"/>
      <c r="H305" s="100"/>
      <c r="I305" s="100"/>
      <c r="J305" s="100"/>
      <c r="K305" s="100"/>
    </row>
    <row r="306" spans="1:11">
      <c r="A306" s="164">
        <v>4</v>
      </c>
      <c r="B306" s="165" t="s">
        <v>188</v>
      </c>
      <c r="C306" s="102" t="s">
        <v>15</v>
      </c>
      <c r="D306" s="102">
        <v>2</v>
      </c>
      <c r="E306" s="81"/>
      <c r="F306" s="81">
        <f t="shared" si="9"/>
        <v>0</v>
      </c>
      <c r="G306" s="2"/>
      <c r="H306" s="100"/>
      <c r="I306" s="100"/>
      <c r="J306" s="100"/>
      <c r="K306" s="100"/>
    </row>
    <row r="307" spans="1:11">
      <c r="A307" s="164">
        <v>5</v>
      </c>
      <c r="B307" s="165" t="s">
        <v>64</v>
      </c>
      <c r="C307" s="102" t="s">
        <v>15</v>
      </c>
      <c r="D307" s="102">
        <v>4</v>
      </c>
      <c r="E307" s="81"/>
      <c r="F307" s="81">
        <f t="shared" si="9"/>
        <v>0</v>
      </c>
      <c r="G307" s="2"/>
      <c r="H307" s="100"/>
      <c r="I307" s="100"/>
      <c r="J307" s="100"/>
      <c r="K307" s="100"/>
    </row>
    <row r="308" spans="1:11">
      <c r="A308" s="164">
        <v>6</v>
      </c>
      <c r="B308" s="165" t="s">
        <v>189</v>
      </c>
      <c r="C308" s="102" t="s">
        <v>15</v>
      </c>
      <c r="D308" s="102">
        <v>20</v>
      </c>
      <c r="E308" s="81"/>
      <c r="F308" s="81">
        <f t="shared" si="9"/>
        <v>0</v>
      </c>
      <c r="G308" s="2"/>
      <c r="H308" s="100"/>
      <c r="I308" s="100"/>
      <c r="J308" s="100"/>
      <c r="K308" s="100"/>
    </row>
    <row r="309" spans="1:11">
      <c r="A309" s="164">
        <v>7</v>
      </c>
      <c r="B309" s="165" t="s">
        <v>190</v>
      </c>
      <c r="C309" s="102" t="s">
        <v>15</v>
      </c>
      <c r="D309" s="102">
        <v>5</v>
      </c>
      <c r="E309" s="81"/>
      <c r="F309" s="81">
        <f t="shared" si="9"/>
        <v>0</v>
      </c>
      <c r="G309" s="2"/>
      <c r="H309" s="100"/>
      <c r="I309" s="100"/>
      <c r="J309" s="100"/>
      <c r="K309" s="100"/>
    </row>
    <row r="310" spans="1:11">
      <c r="A310" s="164">
        <v>8</v>
      </c>
      <c r="B310" s="165" t="s">
        <v>191</v>
      </c>
      <c r="C310" s="102" t="s">
        <v>15</v>
      </c>
      <c r="D310" s="102">
        <v>5</v>
      </c>
      <c r="E310" s="81"/>
      <c r="F310" s="81">
        <f t="shared" si="9"/>
        <v>0</v>
      </c>
      <c r="G310" s="2"/>
      <c r="H310" s="100"/>
      <c r="I310" s="100"/>
      <c r="J310" s="100"/>
      <c r="K310" s="100"/>
    </row>
    <row r="311" spans="1:11">
      <c r="A311" s="164">
        <v>9</v>
      </c>
      <c r="B311" s="165" t="s">
        <v>192</v>
      </c>
      <c r="C311" s="102" t="s">
        <v>15</v>
      </c>
      <c r="D311" s="102">
        <v>4</v>
      </c>
      <c r="E311" s="81"/>
      <c r="F311" s="81">
        <f t="shared" si="9"/>
        <v>0</v>
      </c>
      <c r="G311" s="2"/>
      <c r="H311" s="100"/>
      <c r="I311" s="100"/>
      <c r="J311" s="100"/>
      <c r="K311" s="100"/>
    </row>
    <row r="312" spans="1:11">
      <c r="A312" s="164">
        <v>10</v>
      </c>
      <c r="B312" s="165" t="s">
        <v>193</v>
      </c>
      <c r="C312" s="102" t="s">
        <v>15</v>
      </c>
      <c r="D312" s="102">
        <v>20</v>
      </c>
      <c r="E312" s="81"/>
      <c r="F312" s="81">
        <f t="shared" si="9"/>
        <v>0</v>
      </c>
      <c r="G312" s="2"/>
      <c r="H312" s="100"/>
      <c r="I312" s="100"/>
      <c r="J312" s="100"/>
      <c r="K312" s="100"/>
    </row>
    <row r="313" spans="1:11">
      <c r="A313" s="164">
        <v>11</v>
      </c>
      <c r="B313" s="166" t="s">
        <v>194</v>
      </c>
      <c r="C313" s="167" t="s">
        <v>15</v>
      </c>
      <c r="D313" s="167">
        <v>3</v>
      </c>
      <c r="E313" s="168"/>
      <c r="F313" s="81">
        <f t="shared" si="9"/>
        <v>0</v>
      </c>
      <c r="G313" s="2"/>
      <c r="H313" s="100"/>
      <c r="I313" s="100"/>
      <c r="J313" s="100"/>
      <c r="K313" s="100"/>
    </row>
    <row r="314" spans="1:11">
      <c r="A314" s="164">
        <v>12</v>
      </c>
      <c r="B314" s="169" t="s">
        <v>171</v>
      </c>
      <c r="C314" s="170" t="s">
        <v>15</v>
      </c>
      <c r="D314" s="171">
        <v>10</v>
      </c>
      <c r="E314" s="172"/>
      <c r="F314" s="173">
        <f t="shared" si="9"/>
        <v>0</v>
      </c>
      <c r="G314" s="2"/>
      <c r="H314" s="100"/>
      <c r="I314" s="100"/>
      <c r="J314" s="100"/>
      <c r="K314" s="100"/>
    </row>
    <row r="315" spans="1:11">
      <c r="A315" s="164">
        <v>13</v>
      </c>
      <c r="B315" s="101" t="s">
        <v>195</v>
      </c>
      <c r="C315" s="174" t="s">
        <v>15</v>
      </c>
      <c r="D315" s="98">
        <v>8</v>
      </c>
      <c r="E315" s="175"/>
      <c r="F315" s="103">
        <f t="shared" si="9"/>
        <v>0</v>
      </c>
      <c r="G315" s="2"/>
      <c r="H315" s="100"/>
      <c r="I315" s="100"/>
      <c r="J315" s="100"/>
      <c r="K315" s="100"/>
    </row>
    <row r="316" spans="1:11">
      <c r="A316" s="164">
        <v>14</v>
      </c>
      <c r="B316" s="176" t="s">
        <v>173</v>
      </c>
      <c r="C316" s="177" t="s">
        <v>15</v>
      </c>
      <c r="D316" s="98">
        <v>6</v>
      </c>
      <c r="E316" s="175"/>
      <c r="F316" s="103">
        <f t="shared" si="9"/>
        <v>0</v>
      </c>
      <c r="G316" s="2"/>
      <c r="H316" s="100"/>
      <c r="I316" s="100"/>
      <c r="J316" s="100"/>
      <c r="K316" s="100"/>
    </row>
    <row r="317" spans="1:11">
      <c r="A317" s="164">
        <v>15</v>
      </c>
      <c r="B317" s="176" t="s">
        <v>174</v>
      </c>
      <c r="C317" s="177" t="s">
        <v>15</v>
      </c>
      <c r="D317" s="98">
        <v>6</v>
      </c>
      <c r="E317" s="175"/>
      <c r="F317" s="103">
        <f t="shared" si="9"/>
        <v>0</v>
      </c>
      <c r="G317" s="2"/>
      <c r="H317" s="100"/>
      <c r="I317" s="100"/>
      <c r="J317" s="100"/>
      <c r="K317" s="100"/>
    </row>
    <row r="318" spans="1:11" ht="15.75" customHeight="1">
      <c r="A318" s="164">
        <v>16</v>
      </c>
      <c r="B318" s="101" t="s">
        <v>196</v>
      </c>
      <c r="C318" s="174" t="s">
        <v>15</v>
      </c>
      <c r="D318" s="98">
        <v>6</v>
      </c>
      <c r="E318" s="175"/>
      <c r="F318" s="103">
        <f t="shared" si="9"/>
        <v>0</v>
      </c>
      <c r="G318" s="2"/>
      <c r="H318" s="100"/>
      <c r="I318" s="100"/>
      <c r="J318" s="100"/>
      <c r="K318" s="100"/>
    </row>
    <row r="319" spans="1:11">
      <c r="A319" s="164">
        <v>17</v>
      </c>
      <c r="B319" s="178" t="s">
        <v>176</v>
      </c>
      <c r="C319" s="179" t="s">
        <v>15</v>
      </c>
      <c r="D319" s="98">
        <v>6</v>
      </c>
      <c r="E319" s="175"/>
      <c r="F319" s="103">
        <f t="shared" si="9"/>
        <v>0</v>
      </c>
      <c r="G319" s="2"/>
      <c r="H319" s="100"/>
      <c r="I319" s="100"/>
      <c r="J319" s="100"/>
      <c r="K319" s="100"/>
    </row>
    <row r="320" spans="1:11">
      <c r="A320" s="164">
        <v>18</v>
      </c>
      <c r="B320" s="101" t="s">
        <v>197</v>
      </c>
      <c r="C320" s="174" t="s">
        <v>20</v>
      </c>
      <c r="D320" s="98">
        <v>10</v>
      </c>
      <c r="E320" s="175"/>
      <c r="F320" s="103">
        <f t="shared" si="9"/>
        <v>0</v>
      </c>
      <c r="G320" s="180" t="e">
        <f>ROUND(F64*ROUND(#REF!,2),2)</f>
        <v>#REF!</v>
      </c>
      <c r="H320" s="100"/>
      <c r="I320" s="100"/>
      <c r="J320" s="100"/>
      <c r="K320" s="181"/>
    </row>
    <row r="321" spans="1:11" ht="16.149999999999999" customHeight="1">
      <c r="A321" s="164">
        <v>19</v>
      </c>
      <c r="B321" s="101" t="s">
        <v>198</v>
      </c>
      <c r="C321" s="174" t="s">
        <v>20</v>
      </c>
      <c r="D321" s="98">
        <v>4</v>
      </c>
      <c r="E321" s="175"/>
      <c r="F321" s="103">
        <f t="shared" si="9"/>
        <v>0</v>
      </c>
      <c r="G321" s="179"/>
      <c r="H321" s="100"/>
      <c r="I321" s="100"/>
      <c r="J321" s="100"/>
      <c r="K321" s="181"/>
    </row>
    <row r="322" spans="1:11" ht="16.149999999999999" customHeight="1">
      <c r="A322" s="164">
        <v>20</v>
      </c>
      <c r="B322" s="101" t="s">
        <v>133</v>
      </c>
      <c r="C322" s="174" t="s">
        <v>15</v>
      </c>
      <c r="D322" s="98">
        <v>10</v>
      </c>
      <c r="E322" s="175"/>
      <c r="F322" s="103">
        <f t="shared" si="9"/>
        <v>0</v>
      </c>
      <c r="G322" s="179"/>
      <c r="H322" s="100"/>
      <c r="I322" s="100"/>
      <c r="J322" s="100"/>
      <c r="K322" s="181"/>
    </row>
    <row r="323" spans="1:11" ht="16.149999999999999" customHeight="1">
      <c r="A323" s="164">
        <v>21</v>
      </c>
      <c r="B323" s="101" t="s">
        <v>199</v>
      </c>
      <c r="C323" s="174" t="s">
        <v>15</v>
      </c>
      <c r="D323" s="98">
        <v>10</v>
      </c>
      <c r="E323" s="175"/>
      <c r="F323" s="103">
        <f t="shared" si="9"/>
        <v>0</v>
      </c>
      <c r="G323" s="179"/>
      <c r="H323" s="100"/>
      <c r="I323" s="100"/>
      <c r="J323" s="100"/>
      <c r="K323" s="181"/>
    </row>
    <row r="324" spans="1:11" ht="16.5" customHeight="1">
      <c r="A324" s="164">
        <v>22</v>
      </c>
      <c r="B324" s="182" t="s">
        <v>180</v>
      </c>
      <c r="C324" s="174" t="s">
        <v>15</v>
      </c>
      <c r="D324" s="102">
        <v>10</v>
      </c>
      <c r="E324" s="183"/>
      <c r="F324" s="184">
        <f t="shared" si="9"/>
        <v>0</v>
      </c>
      <c r="G324" s="179"/>
      <c r="H324" s="100"/>
      <c r="I324" s="100"/>
      <c r="J324" s="100"/>
      <c r="K324" s="181"/>
    </row>
    <row r="325" spans="1:11" ht="15.75" customHeight="1">
      <c r="A325" s="164">
        <v>23</v>
      </c>
      <c r="B325" s="185" t="s">
        <v>200</v>
      </c>
      <c r="C325" s="186" t="s">
        <v>15</v>
      </c>
      <c r="D325" s="187">
        <v>10</v>
      </c>
      <c r="E325" s="188"/>
      <c r="F325" s="184">
        <f t="shared" si="9"/>
        <v>0</v>
      </c>
      <c r="G325" s="179"/>
      <c r="H325" s="100"/>
      <c r="I325" s="100"/>
      <c r="J325" s="100"/>
      <c r="K325" s="181"/>
    </row>
    <row r="326" spans="1:11" ht="16.149999999999999" customHeight="1">
      <c r="A326" s="164">
        <v>24</v>
      </c>
      <c r="B326" s="82" t="s">
        <v>14</v>
      </c>
      <c r="C326" s="83" t="s">
        <v>15</v>
      </c>
      <c r="D326" s="84">
        <v>20</v>
      </c>
      <c r="E326" s="85"/>
      <c r="F326" s="87">
        <f t="shared" si="9"/>
        <v>0</v>
      </c>
      <c r="G326" s="179"/>
      <c r="H326" s="100"/>
      <c r="I326" s="100"/>
      <c r="J326" s="100"/>
      <c r="K326" s="181"/>
    </row>
    <row r="327" spans="1:11">
      <c r="A327" s="164">
        <v>25</v>
      </c>
      <c r="B327" s="82" t="s">
        <v>16</v>
      </c>
      <c r="C327" s="83" t="s">
        <v>15</v>
      </c>
      <c r="D327" s="84">
        <v>20</v>
      </c>
      <c r="E327" s="85"/>
      <c r="F327" s="87">
        <f t="shared" si="9"/>
        <v>0</v>
      </c>
      <c r="G327" s="180" t="e">
        <f>ROUND(F71*ROUND(#REF!,2),2)</f>
        <v>#REF!</v>
      </c>
      <c r="H327" s="100"/>
      <c r="I327" s="100"/>
      <c r="J327" s="100"/>
      <c r="K327" s="181"/>
    </row>
    <row r="328" spans="1:11" ht="16.149999999999999" customHeight="1">
      <c r="A328" s="164">
        <v>26</v>
      </c>
      <c r="B328" s="82" t="s">
        <v>17</v>
      </c>
      <c r="C328" s="83" t="s">
        <v>15</v>
      </c>
      <c r="D328" s="84">
        <v>20</v>
      </c>
      <c r="E328" s="85"/>
      <c r="F328" s="87">
        <f t="shared" si="9"/>
        <v>0</v>
      </c>
      <c r="G328" s="179" t="e">
        <f>ROUND(F72*ROUND(#REF!,2),2)</f>
        <v>#REF!</v>
      </c>
      <c r="H328" s="100"/>
      <c r="I328" s="100"/>
      <c r="J328" s="100"/>
      <c r="K328" s="181"/>
    </row>
    <row r="329" spans="1:11" ht="16.149999999999999" customHeight="1">
      <c r="A329" s="164">
        <v>27</v>
      </c>
      <c r="B329" s="82" t="s">
        <v>18</v>
      </c>
      <c r="C329" s="83" t="s">
        <v>15</v>
      </c>
      <c r="D329" s="84">
        <v>8</v>
      </c>
      <c r="E329" s="85"/>
      <c r="F329" s="87">
        <f t="shared" si="9"/>
        <v>0</v>
      </c>
      <c r="G329" s="189"/>
      <c r="H329" s="100"/>
      <c r="I329" s="100"/>
      <c r="J329" s="100"/>
      <c r="K329" s="181"/>
    </row>
    <row r="330" spans="1:11" ht="16.149999999999999" customHeight="1">
      <c r="A330" s="164">
        <v>28</v>
      </c>
      <c r="B330" s="88" t="s">
        <v>19</v>
      </c>
      <c r="C330" s="89" t="s">
        <v>20</v>
      </c>
      <c r="D330" s="90">
        <v>20</v>
      </c>
      <c r="E330" s="91"/>
      <c r="F330" s="87">
        <f t="shared" si="9"/>
        <v>0</v>
      </c>
      <c r="G330" s="189"/>
      <c r="H330" s="100"/>
      <c r="I330" s="100"/>
      <c r="J330" s="100"/>
      <c r="K330" s="181"/>
    </row>
    <row r="331" spans="1:11" ht="16.149999999999999" customHeight="1">
      <c r="A331" s="164">
        <v>29</v>
      </c>
      <c r="B331" s="88" t="s">
        <v>21</v>
      </c>
      <c r="C331" s="89" t="s">
        <v>20</v>
      </c>
      <c r="D331" s="90">
        <v>10</v>
      </c>
      <c r="E331" s="91"/>
      <c r="F331" s="87">
        <f t="shared" si="9"/>
        <v>0</v>
      </c>
      <c r="G331" s="189"/>
      <c r="H331" s="100"/>
      <c r="I331" s="100"/>
      <c r="J331" s="100"/>
      <c r="K331" s="181"/>
    </row>
    <row r="332" spans="1:11" ht="16.149999999999999" customHeight="1">
      <c r="A332" s="164">
        <v>30</v>
      </c>
      <c r="B332" s="92" t="s">
        <v>22</v>
      </c>
      <c r="C332" s="89" t="s">
        <v>23</v>
      </c>
      <c r="D332" s="90">
        <v>20</v>
      </c>
      <c r="E332" s="91"/>
      <c r="F332" s="87">
        <f t="shared" si="9"/>
        <v>0</v>
      </c>
      <c r="G332" s="189"/>
      <c r="H332" s="100"/>
      <c r="I332" s="100"/>
      <c r="J332" s="100"/>
      <c r="K332" s="181"/>
    </row>
    <row r="333" spans="1:11" ht="16.149999999999999" customHeight="1">
      <c r="A333" s="164">
        <v>31</v>
      </c>
      <c r="B333" s="93" t="s">
        <v>24</v>
      </c>
      <c r="C333" s="190" t="s">
        <v>23</v>
      </c>
      <c r="D333" s="90">
        <v>10</v>
      </c>
      <c r="E333" s="91"/>
      <c r="F333" s="87">
        <f t="shared" si="9"/>
        <v>0</v>
      </c>
      <c r="G333" s="189"/>
      <c r="H333" s="100"/>
      <c r="I333" s="100"/>
      <c r="J333" s="100"/>
      <c r="K333" s="181"/>
    </row>
    <row r="334" spans="1:11" ht="16.149999999999999" customHeight="1">
      <c r="A334" s="191" t="s">
        <v>201</v>
      </c>
      <c r="B334" s="192"/>
      <c r="C334" s="192"/>
      <c r="D334" s="192"/>
      <c r="E334" s="193"/>
      <c r="F334" s="194">
        <f>SUM(F303:F333)</f>
        <v>0</v>
      </c>
      <c r="G334" s="189"/>
      <c r="H334" s="100"/>
      <c r="I334" s="100"/>
      <c r="J334" s="100"/>
      <c r="K334" s="181"/>
    </row>
    <row r="335" spans="1:11" ht="16.149999999999999" customHeight="1">
      <c r="A335" s="195"/>
      <c r="B335" s="195"/>
      <c r="C335" s="195"/>
      <c r="D335" s="195"/>
      <c r="E335" s="195"/>
      <c r="F335" s="196"/>
      <c r="G335" s="189"/>
      <c r="H335" s="100"/>
      <c r="I335" s="100"/>
      <c r="J335" s="100"/>
      <c r="K335" s="181"/>
    </row>
    <row r="336" spans="1:11">
      <c r="A336" s="45" t="s">
        <v>202</v>
      </c>
      <c r="B336" s="45"/>
      <c r="C336" s="3"/>
      <c r="D336" s="3"/>
      <c r="E336" s="3"/>
      <c r="F336" s="3"/>
      <c r="G336" s="134" t="e">
        <f>ROUND(D391*ROUND(#REF!,2),2)</f>
        <v>#REF!</v>
      </c>
    </row>
    <row r="337" spans="1:7">
      <c r="A337" s="46" t="s">
        <v>203</v>
      </c>
      <c r="B337" s="47"/>
      <c r="C337" s="3"/>
      <c r="D337" s="3"/>
      <c r="E337" s="3"/>
      <c r="F337" s="3"/>
      <c r="G337" s="134" t="e">
        <f>ROUND(D392*ROUND(#REF!,2),2)</f>
        <v>#REF!</v>
      </c>
    </row>
    <row r="338" spans="1:7">
      <c r="A338" s="49" t="s">
        <v>156</v>
      </c>
      <c r="B338" s="47"/>
      <c r="C338" s="3"/>
      <c r="D338" s="3"/>
      <c r="E338" s="3"/>
      <c r="F338" s="3"/>
      <c r="G338" s="134" t="e">
        <f>ROUND(D393*ROUND(#REF!,2),2)</f>
        <v>#REF!</v>
      </c>
    </row>
    <row r="339" spans="1:7">
      <c r="A339" s="49" t="s">
        <v>204</v>
      </c>
      <c r="B339" s="47"/>
      <c r="C339" s="3"/>
      <c r="D339" s="3"/>
      <c r="E339" s="3"/>
      <c r="F339" s="3"/>
      <c r="G339" s="134" t="e">
        <f>ROUND(D394*ROUND(#REF!,2),2)</f>
        <v>#REF!</v>
      </c>
    </row>
    <row r="340" spans="1:7" ht="18">
      <c r="A340" s="197" t="s">
        <v>205</v>
      </c>
      <c r="B340" s="47"/>
      <c r="C340" s="3"/>
      <c r="D340" s="3"/>
      <c r="E340" s="3"/>
      <c r="F340" s="3"/>
      <c r="G340" s="144" t="e">
        <f>ROUND(D395*ROUND(#REF!,2),2)</f>
        <v>#REF!</v>
      </c>
    </row>
    <row r="341" spans="1:7">
      <c r="A341" s="50" t="s">
        <v>6</v>
      </c>
      <c r="B341" s="50" t="s">
        <v>7</v>
      </c>
      <c r="C341" s="51" t="s">
        <v>8</v>
      </c>
      <c r="D341" s="50" t="s">
        <v>9</v>
      </c>
      <c r="E341" s="52" t="s">
        <v>10</v>
      </c>
      <c r="F341" s="53" t="s">
        <v>11</v>
      </c>
      <c r="G341" s="144" t="e">
        <f>ROUND(D397*ROUND(#REF!,2),2)</f>
        <v>#REF!</v>
      </c>
    </row>
    <row r="342" spans="1:7" ht="42.75">
      <c r="A342" s="50"/>
      <c r="B342" s="54"/>
      <c r="C342" s="55" t="s">
        <v>12</v>
      </c>
      <c r="D342" s="54"/>
      <c r="E342" s="56" t="s">
        <v>13</v>
      </c>
      <c r="F342" s="53"/>
      <c r="G342" s="144" t="e">
        <f>ROUND(D398*ROUND(#REF!,2),2)</f>
        <v>#REF!</v>
      </c>
    </row>
    <row r="343" spans="1:7">
      <c r="A343" s="52">
        <v>1</v>
      </c>
      <c r="B343" s="114" t="s">
        <v>206</v>
      </c>
      <c r="C343" s="58" t="s">
        <v>15</v>
      </c>
      <c r="D343" s="58">
        <v>6</v>
      </c>
      <c r="E343" s="59"/>
      <c r="F343" s="60">
        <f t="shared" ref="F343:F360" si="10">ROUND(D343*ROUND(E343,2),2)</f>
        <v>0</v>
      </c>
      <c r="G343" s="144" t="e">
        <f>ROUND(D399*ROUND(#REF!,2),2)</f>
        <v>#REF!</v>
      </c>
    </row>
    <row r="344" spans="1:7">
      <c r="A344" s="52">
        <v>2</v>
      </c>
      <c r="B344" s="114" t="s">
        <v>207</v>
      </c>
      <c r="C344" s="58" t="s">
        <v>15</v>
      </c>
      <c r="D344" s="58">
        <v>6</v>
      </c>
      <c r="E344" s="59"/>
      <c r="F344" s="60">
        <f t="shared" si="10"/>
        <v>0</v>
      </c>
      <c r="G344" s="144" t="e">
        <f>ROUND(D400*ROUND(#REF!,2),2)</f>
        <v>#REF!</v>
      </c>
    </row>
    <row r="345" spans="1:7">
      <c r="A345" s="52">
        <v>3</v>
      </c>
      <c r="B345" s="114" t="s">
        <v>145</v>
      </c>
      <c r="C345" s="58" t="s">
        <v>15</v>
      </c>
      <c r="D345" s="58">
        <v>6</v>
      </c>
      <c r="E345" s="59"/>
      <c r="F345" s="60">
        <f t="shared" si="10"/>
        <v>0</v>
      </c>
      <c r="G345" s="144" t="e">
        <f>ROUND(D401*ROUND(#REF!,2),2)</f>
        <v>#REF!</v>
      </c>
    </row>
    <row r="346" spans="1:7">
      <c r="A346" s="52">
        <v>4</v>
      </c>
      <c r="B346" s="114" t="s">
        <v>145</v>
      </c>
      <c r="C346" s="58" t="s">
        <v>15</v>
      </c>
      <c r="D346" s="58">
        <v>6</v>
      </c>
      <c r="E346" s="59"/>
      <c r="F346" s="60">
        <f t="shared" si="10"/>
        <v>0</v>
      </c>
      <c r="G346" s="144" t="e">
        <f>ROUND(D402*ROUND(#REF!,2),2)</f>
        <v>#REF!</v>
      </c>
    </row>
    <row r="347" spans="1:7" ht="13.5" customHeight="1">
      <c r="A347" s="52">
        <v>5</v>
      </c>
      <c r="B347" s="114" t="s">
        <v>208</v>
      </c>
      <c r="C347" s="58" t="s">
        <v>20</v>
      </c>
      <c r="D347" s="58">
        <v>4</v>
      </c>
      <c r="E347" s="59"/>
      <c r="F347" s="60">
        <f t="shared" si="10"/>
        <v>0</v>
      </c>
      <c r="G347" s="3"/>
    </row>
    <row r="348" spans="1:7">
      <c r="A348" s="52">
        <v>6</v>
      </c>
      <c r="B348" s="118" t="s">
        <v>147</v>
      </c>
      <c r="C348" s="58" t="s">
        <v>15</v>
      </c>
      <c r="D348" s="58">
        <v>4</v>
      </c>
      <c r="E348" s="59"/>
      <c r="F348" s="60">
        <f t="shared" si="10"/>
        <v>0</v>
      </c>
      <c r="G348" s="3"/>
    </row>
    <row r="349" spans="1:7" ht="14.25" customHeight="1">
      <c r="A349" s="52">
        <v>7</v>
      </c>
      <c r="B349" s="118" t="s">
        <v>209</v>
      </c>
      <c r="C349" s="58" t="s">
        <v>15</v>
      </c>
      <c r="D349" s="58">
        <v>10</v>
      </c>
      <c r="E349" s="59"/>
      <c r="F349" s="60">
        <f t="shared" si="10"/>
        <v>0</v>
      </c>
      <c r="G349" s="3"/>
    </row>
    <row r="350" spans="1:7">
      <c r="A350" s="52">
        <v>8</v>
      </c>
      <c r="B350" s="118" t="s">
        <v>210</v>
      </c>
      <c r="C350" s="58" t="s">
        <v>15</v>
      </c>
      <c r="D350" s="58">
        <v>6</v>
      </c>
      <c r="E350" s="59"/>
      <c r="F350" s="60">
        <f t="shared" si="10"/>
        <v>0</v>
      </c>
      <c r="G350" s="3"/>
    </row>
    <row r="351" spans="1:7">
      <c r="A351" s="52">
        <v>9</v>
      </c>
      <c r="B351" s="118" t="s">
        <v>143</v>
      </c>
      <c r="C351" s="58" t="s">
        <v>15</v>
      </c>
      <c r="D351" s="58">
        <v>6</v>
      </c>
      <c r="E351" s="59"/>
      <c r="F351" s="60">
        <f t="shared" si="10"/>
        <v>0</v>
      </c>
      <c r="G351" s="3"/>
    </row>
    <row r="352" spans="1:7">
      <c r="A352" s="52">
        <v>10</v>
      </c>
      <c r="B352" s="198" t="s">
        <v>144</v>
      </c>
      <c r="C352" s="199" t="s">
        <v>15</v>
      </c>
      <c r="D352" s="199">
        <v>6</v>
      </c>
      <c r="E352" s="143"/>
      <c r="F352" s="60">
        <f t="shared" si="10"/>
        <v>0</v>
      </c>
      <c r="G352" s="3"/>
    </row>
    <row r="353" spans="1:7">
      <c r="A353" s="52">
        <v>11</v>
      </c>
      <c r="B353" s="19" t="s">
        <v>14</v>
      </c>
      <c r="C353" s="20" t="s">
        <v>15</v>
      </c>
      <c r="D353" s="21">
        <v>4</v>
      </c>
      <c r="E353" s="22"/>
      <c r="F353" s="23">
        <f t="shared" si="10"/>
        <v>0</v>
      </c>
      <c r="G353" s="3"/>
    </row>
    <row r="354" spans="1:7">
      <c r="A354" s="52">
        <v>12</v>
      </c>
      <c r="B354" s="19" t="s">
        <v>16</v>
      </c>
      <c r="C354" s="20" t="s">
        <v>15</v>
      </c>
      <c r="D354" s="21">
        <v>4</v>
      </c>
      <c r="E354" s="22"/>
      <c r="F354" s="23">
        <f t="shared" si="10"/>
        <v>0</v>
      </c>
      <c r="G354" s="3"/>
    </row>
    <row r="355" spans="1:7">
      <c r="A355" s="52">
        <v>13</v>
      </c>
      <c r="B355" s="19" t="s">
        <v>17</v>
      </c>
      <c r="C355" s="20" t="s">
        <v>15</v>
      </c>
      <c r="D355" s="21">
        <v>4</v>
      </c>
      <c r="E355" s="22"/>
      <c r="F355" s="23">
        <f t="shared" si="10"/>
        <v>0</v>
      </c>
      <c r="G355" s="3"/>
    </row>
    <row r="356" spans="1:7">
      <c r="A356" s="52">
        <v>14</v>
      </c>
      <c r="B356" s="19" t="s">
        <v>18</v>
      </c>
      <c r="C356" s="20" t="s">
        <v>15</v>
      </c>
      <c r="D356" s="21">
        <v>4</v>
      </c>
      <c r="E356" s="22"/>
      <c r="F356" s="23">
        <f t="shared" si="10"/>
        <v>0</v>
      </c>
      <c r="G356" s="3"/>
    </row>
    <row r="357" spans="1:7">
      <c r="A357" s="52">
        <v>15</v>
      </c>
      <c r="B357" s="24" t="s">
        <v>19</v>
      </c>
      <c r="C357" s="25" t="s">
        <v>20</v>
      </c>
      <c r="D357" s="26">
        <v>6</v>
      </c>
      <c r="E357" s="27"/>
      <c r="F357" s="23">
        <f t="shared" si="10"/>
        <v>0</v>
      </c>
      <c r="G357" s="3"/>
    </row>
    <row r="358" spans="1:7">
      <c r="A358" s="52">
        <v>16</v>
      </c>
      <c r="B358" s="24" t="s">
        <v>21</v>
      </c>
      <c r="C358" s="25" t="s">
        <v>20</v>
      </c>
      <c r="D358" s="26">
        <v>4</v>
      </c>
      <c r="E358" s="27"/>
      <c r="F358" s="23">
        <f t="shared" si="10"/>
        <v>0</v>
      </c>
      <c r="G358" s="3"/>
    </row>
    <row r="359" spans="1:7">
      <c r="A359" s="52">
        <v>17</v>
      </c>
      <c r="B359" s="28" t="s">
        <v>22</v>
      </c>
      <c r="C359" s="25" t="s">
        <v>23</v>
      </c>
      <c r="D359" s="26">
        <v>6</v>
      </c>
      <c r="E359" s="27"/>
      <c r="F359" s="23">
        <f t="shared" si="10"/>
        <v>0</v>
      </c>
      <c r="G359" s="3"/>
    </row>
    <row r="360" spans="1:7">
      <c r="A360" s="52">
        <v>18</v>
      </c>
      <c r="B360" s="29" t="s">
        <v>24</v>
      </c>
      <c r="C360" s="62" t="s">
        <v>23</v>
      </c>
      <c r="D360" s="26">
        <v>4</v>
      </c>
      <c r="E360" s="27"/>
      <c r="F360" s="23">
        <f t="shared" si="10"/>
        <v>0</v>
      </c>
      <c r="G360" s="3"/>
    </row>
    <row r="361" spans="1:7">
      <c r="A361" s="63" t="s">
        <v>211</v>
      </c>
      <c r="B361" s="64"/>
      <c r="C361" s="64"/>
      <c r="D361" s="64"/>
      <c r="E361" s="65"/>
      <c r="F361" s="66">
        <f>SUM(F343:F360)</f>
        <v>0</v>
      </c>
      <c r="G361" s="3"/>
    </row>
    <row r="362" spans="1:7">
      <c r="A362" s="3"/>
      <c r="B362" s="47"/>
      <c r="C362" s="3"/>
      <c r="D362" s="3"/>
      <c r="E362" s="3"/>
      <c r="F362" s="3"/>
      <c r="G362" s="3"/>
    </row>
    <row r="363" spans="1:7">
      <c r="A363" s="45" t="s">
        <v>212</v>
      </c>
      <c r="B363" s="45"/>
      <c r="C363" s="3"/>
      <c r="D363" s="3"/>
      <c r="E363" s="3"/>
      <c r="F363" s="3"/>
      <c r="G363" s="3"/>
    </row>
    <row r="364" spans="1:7">
      <c r="A364" s="46" t="s">
        <v>213</v>
      </c>
      <c r="B364" s="47"/>
      <c r="C364" s="3"/>
      <c r="D364" s="3"/>
      <c r="E364" s="3"/>
      <c r="F364" s="3"/>
      <c r="G364" s="3"/>
    </row>
    <row r="365" spans="1:7">
      <c r="A365" s="49" t="s">
        <v>214</v>
      </c>
      <c r="B365" s="47"/>
      <c r="C365" s="3"/>
      <c r="D365" s="3"/>
      <c r="E365" s="3"/>
      <c r="F365" s="3"/>
      <c r="G365" s="3"/>
    </row>
    <row r="366" spans="1:7">
      <c r="A366" s="49" t="s">
        <v>215</v>
      </c>
      <c r="B366" s="47"/>
      <c r="C366" s="3"/>
      <c r="D366" s="3"/>
      <c r="E366" s="3"/>
      <c r="F366" s="3"/>
      <c r="G366" s="3"/>
    </row>
    <row r="367" spans="1:7" ht="18">
      <c r="A367" s="49" t="s">
        <v>216</v>
      </c>
      <c r="B367" s="47"/>
      <c r="C367" s="3"/>
      <c r="D367" s="3"/>
      <c r="E367" s="3"/>
      <c r="F367" s="3"/>
      <c r="G367" s="3"/>
    </row>
    <row r="368" spans="1:7" ht="57">
      <c r="A368" s="51" t="s">
        <v>6</v>
      </c>
      <c r="B368" s="55" t="s">
        <v>7</v>
      </c>
      <c r="C368" s="55" t="s">
        <v>217</v>
      </c>
      <c r="D368" s="55" t="s">
        <v>9</v>
      </c>
      <c r="E368" s="56" t="s">
        <v>218</v>
      </c>
      <c r="F368" s="113" t="s">
        <v>11</v>
      </c>
      <c r="G368" s="3"/>
    </row>
    <row r="369" spans="1:7">
      <c r="A369" s="200">
        <v>1</v>
      </c>
      <c r="B369" s="114" t="s">
        <v>37</v>
      </c>
      <c r="C369" s="150" t="s">
        <v>15</v>
      </c>
      <c r="D369" s="58">
        <v>4</v>
      </c>
      <c r="E369" s="59"/>
      <c r="F369" s="116">
        <f t="shared" ref="F369:F402" si="11">ROUND(D369*ROUND(E369,2),2)</f>
        <v>0</v>
      </c>
      <c r="G369" s="3"/>
    </row>
    <row r="370" spans="1:7">
      <c r="A370" s="200">
        <v>2</v>
      </c>
      <c r="B370" s="114" t="s">
        <v>219</v>
      </c>
      <c r="C370" s="150" t="s">
        <v>15</v>
      </c>
      <c r="D370" s="58">
        <v>4</v>
      </c>
      <c r="E370" s="59"/>
      <c r="F370" s="116">
        <f t="shared" si="11"/>
        <v>0</v>
      </c>
      <c r="G370" s="3"/>
    </row>
    <row r="371" spans="1:7">
      <c r="A371" s="200">
        <v>3</v>
      </c>
      <c r="B371" s="114" t="s">
        <v>220</v>
      </c>
      <c r="C371" s="150" t="s">
        <v>15</v>
      </c>
      <c r="D371" s="58">
        <v>5</v>
      </c>
      <c r="E371" s="59"/>
      <c r="F371" s="116">
        <f t="shared" si="11"/>
        <v>0</v>
      </c>
      <c r="G371" s="3"/>
    </row>
    <row r="372" spans="1:7">
      <c r="A372" s="200">
        <v>4</v>
      </c>
      <c r="B372" s="114" t="s">
        <v>221</v>
      </c>
      <c r="C372" s="150" t="s">
        <v>15</v>
      </c>
      <c r="D372" s="58">
        <v>6</v>
      </c>
      <c r="E372" s="59"/>
      <c r="F372" s="116">
        <f t="shared" si="11"/>
        <v>0</v>
      </c>
      <c r="G372" s="3"/>
    </row>
    <row r="373" spans="1:7">
      <c r="A373" s="200">
        <v>5</v>
      </c>
      <c r="B373" s="201" t="s">
        <v>222</v>
      </c>
      <c r="C373" s="202" t="s">
        <v>15</v>
      </c>
      <c r="D373" s="58">
        <v>6</v>
      </c>
      <c r="E373" s="59"/>
      <c r="F373" s="116">
        <f t="shared" si="11"/>
        <v>0</v>
      </c>
      <c r="G373" s="3"/>
    </row>
    <row r="374" spans="1:7">
      <c r="A374" s="200">
        <v>6</v>
      </c>
      <c r="B374" s="118" t="s">
        <v>223</v>
      </c>
      <c r="C374" s="202" t="s">
        <v>15</v>
      </c>
      <c r="D374" s="58">
        <v>4</v>
      </c>
      <c r="E374" s="59"/>
      <c r="F374" s="116">
        <f t="shared" si="11"/>
        <v>0</v>
      </c>
      <c r="G374" s="3"/>
    </row>
    <row r="375" spans="1:7">
      <c r="A375" s="200">
        <v>7</v>
      </c>
      <c r="B375" s="114" t="s">
        <v>82</v>
      </c>
      <c r="C375" s="150" t="s">
        <v>15</v>
      </c>
      <c r="D375" s="58">
        <v>6</v>
      </c>
      <c r="E375" s="59"/>
      <c r="F375" s="116">
        <f t="shared" si="11"/>
        <v>0</v>
      </c>
      <c r="G375" s="3"/>
    </row>
    <row r="376" spans="1:7">
      <c r="A376" s="200">
        <v>8</v>
      </c>
      <c r="B376" s="114" t="s">
        <v>83</v>
      </c>
      <c r="C376" s="150" t="s">
        <v>15</v>
      </c>
      <c r="D376" s="58">
        <v>6</v>
      </c>
      <c r="E376" s="59"/>
      <c r="F376" s="116">
        <f t="shared" si="11"/>
        <v>0</v>
      </c>
      <c r="G376" s="3"/>
    </row>
    <row r="377" spans="1:7">
      <c r="A377" s="200">
        <v>9</v>
      </c>
      <c r="B377" s="114" t="s">
        <v>224</v>
      </c>
      <c r="C377" s="150" t="s">
        <v>15</v>
      </c>
      <c r="D377" s="58">
        <v>6</v>
      </c>
      <c r="E377" s="59"/>
      <c r="F377" s="116">
        <f t="shared" si="11"/>
        <v>0</v>
      </c>
      <c r="G377" s="3"/>
    </row>
    <row r="378" spans="1:7">
      <c r="A378" s="200">
        <v>10</v>
      </c>
      <c r="B378" s="114" t="s">
        <v>225</v>
      </c>
      <c r="C378" s="150" t="s">
        <v>15</v>
      </c>
      <c r="D378" s="58">
        <v>8</v>
      </c>
      <c r="E378" s="59"/>
      <c r="F378" s="116">
        <f t="shared" si="11"/>
        <v>0</v>
      </c>
      <c r="G378" s="3"/>
    </row>
    <row r="379" spans="1:7">
      <c r="A379" s="200">
        <v>11</v>
      </c>
      <c r="B379" s="114" t="s">
        <v>226</v>
      </c>
      <c r="C379" s="150" t="s">
        <v>15</v>
      </c>
      <c r="D379" s="58">
        <v>6</v>
      </c>
      <c r="E379" s="59"/>
      <c r="F379" s="116">
        <f t="shared" si="11"/>
        <v>0</v>
      </c>
      <c r="G379" s="3"/>
    </row>
    <row r="380" spans="1:7">
      <c r="A380" s="200">
        <v>12</v>
      </c>
      <c r="B380" s="114" t="s">
        <v>227</v>
      </c>
      <c r="C380" s="150" t="s">
        <v>15</v>
      </c>
      <c r="D380" s="58">
        <v>6</v>
      </c>
      <c r="E380" s="59"/>
      <c r="F380" s="116">
        <f t="shared" si="11"/>
        <v>0</v>
      </c>
      <c r="G380" s="3"/>
    </row>
    <row r="381" spans="1:7">
      <c r="A381" s="200">
        <v>13</v>
      </c>
      <c r="B381" s="114" t="s">
        <v>132</v>
      </c>
      <c r="C381" s="150" t="s">
        <v>15</v>
      </c>
      <c r="D381" s="58">
        <v>6</v>
      </c>
      <c r="E381" s="59"/>
      <c r="F381" s="116">
        <f t="shared" si="11"/>
        <v>0</v>
      </c>
      <c r="G381" s="3"/>
    </row>
    <row r="382" spans="1:7">
      <c r="A382" s="200">
        <v>14</v>
      </c>
      <c r="B382" s="114" t="s">
        <v>228</v>
      </c>
      <c r="C382" s="150" t="s">
        <v>15</v>
      </c>
      <c r="D382" s="58">
        <v>6</v>
      </c>
      <c r="E382" s="59"/>
      <c r="F382" s="116">
        <f t="shared" si="11"/>
        <v>0</v>
      </c>
      <c r="G382" s="3"/>
    </row>
    <row r="383" spans="1:7">
      <c r="A383" s="200">
        <v>15</v>
      </c>
      <c r="B383" s="114" t="s">
        <v>229</v>
      </c>
      <c r="C383" s="150" t="s">
        <v>15</v>
      </c>
      <c r="D383" s="58">
        <v>6</v>
      </c>
      <c r="E383" s="59"/>
      <c r="F383" s="116">
        <f t="shared" si="11"/>
        <v>0</v>
      </c>
      <c r="G383" s="3"/>
    </row>
    <row r="384" spans="1:7">
      <c r="A384" s="200">
        <v>16</v>
      </c>
      <c r="B384" s="114" t="s">
        <v>230</v>
      </c>
      <c r="C384" s="150" t="s">
        <v>15</v>
      </c>
      <c r="D384" s="58">
        <v>4</v>
      </c>
      <c r="E384" s="59"/>
      <c r="F384" s="116">
        <f t="shared" si="11"/>
        <v>0</v>
      </c>
      <c r="G384" s="3"/>
    </row>
    <row r="385" spans="1:7">
      <c r="A385" s="200">
        <v>17</v>
      </c>
      <c r="B385" s="114" t="s">
        <v>231</v>
      </c>
      <c r="C385" s="150" t="s">
        <v>20</v>
      </c>
      <c r="D385" s="115">
        <v>6</v>
      </c>
      <c r="E385" s="59"/>
      <c r="F385" s="116">
        <f t="shared" si="11"/>
        <v>0</v>
      </c>
      <c r="G385" s="3"/>
    </row>
    <row r="386" spans="1:7">
      <c r="A386" s="200">
        <v>18</v>
      </c>
      <c r="B386" s="114" t="s">
        <v>232</v>
      </c>
      <c r="C386" s="150" t="s">
        <v>15</v>
      </c>
      <c r="D386" s="58">
        <v>6</v>
      </c>
      <c r="E386" s="59"/>
      <c r="F386" s="116">
        <f t="shared" si="11"/>
        <v>0</v>
      </c>
      <c r="G386" s="3"/>
    </row>
    <row r="387" spans="1:7">
      <c r="A387" s="200">
        <v>19</v>
      </c>
      <c r="B387" s="114" t="s">
        <v>233</v>
      </c>
      <c r="C387" s="150" t="s">
        <v>15</v>
      </c>
      <c r="D387" s="58">
        <v>6</v>
      </c>
      <c r="E387" s="59"/>
      <c r="F387" s="116">
        <f t="shared" si="11"/>
        <v>0</v>
      </c>
      <c r="G387" s="3"/>
    </row>
    <row r="388" spans="1:7">
      <c r="A388" s="200">
        <v>20</v>
      </c>
      <c r="B388" s="114" t="s">
        <v>234</v>
      </c>
      <c r="C388" s="150" t="s">
        <v>20</v>
      </c>
      <c r="D388" s="58">
        <v>6</v>
      </c>
      <c r="E388" s="59"/>
      <c r="F388" s="116">
        <f t="shared" si="11"/>
        <v>0</v>
      </c>
      <c r="G388" s="3"/>
    </row>
    <row r="389" spans="1:7">
      <c r="A389" s="200">
        <v>21</v>
      </c>
      <c r="B389" s="114" t="s">
        <v>235</v>
      </c>
      <c r="C389" s="150" t="s">
        <v>15</v>
      </c>
      <c r="D389" s="58">
        <v>6</v>
      </c>
      <c r="E389" s="59"/>
      <c r="F389" s="116">
        <f t="shared" si="11"/>
        <v>0</v>
      </c>
      <c r="G389" s="3"/>
    </row>
    <row r="390" spans="1:7">
      <c r="A390" s="200">
        <v>22</v>
      </c>
      <c r="B390" s="114" t="s">
        <v>236</v>
      </c>
      <c r="C390" s="150" t="s">
        <v>15</v>
      </c>
      <c r="D390" s="58">
        <v>6</v>
      </c>
      <c r="E390" s="59"/>
      <c r="F390" s="116">
        <f t="shared" si="11"/>
        <v>0</v>
      </c>
      <c r="G390" s="3"/>
    </row>
    <row r="391" spans="1:7">
      <c r="A391" s="200">
        <v>23</v>
      </c>
      <c r="B391" s="114" t="s">
        <v>237</v>
      </c>
      <c r="C391" s="150" t="s">
        <v>15</v>
      </c>
      <c r="D391" s="58">
        <v>14</v>
      </c>
      <c r="E391" s="59"/>
      <c r="F391" s="116">
        <f t="shared" si="11"/>
        <v>0</v>
      </c>
      <c r="G391" s="3"/>
    </row>
    <row r="392" spans="1:7">
      <c r="A392" s="200">
        <v>24</v>
      </c>
      <c r="B392" s="114" t="s">
        <v>238</v>
      </c>
      <c r="C392" s="150" t="s">
        <v>15</v>
      </c>
      <c r="D392" s="58">
        <v>12</v>
      </c>
      <c r="E392" s="59"/>
      <c r="F392" s="116">
        <f t="shared" si="11"/>
        <v>0</v>
      </c>
      <c r="G392" s="3"/>
    </row>
    <row r="393" spans="1:7">
      <c r="A393" s="200">
        <v>25</v>
      </c>
      <c r="B393" s="114" t="s">
        <v>239</v>
      </c>
      <c r="C393" s="150" t="s">
        <v>15</v>
      </c>
      <c r="D393" s="58">
        <v>12</v>
      </c>
      <c r="E393" s="59"/>
      <c r="F393" s="116">
        <f t="shared" si="11"/>
        <v>0</v>
      </c>
      <c r="G393" s="3"/>
    </row>
    <row r="394" spans="1:7">
      <c r="A394" s="200">
        <v>26</v>
      </c>
      <c r="B394" s="114" t="s">
        <v>240</v>
      </c>
      <c r="C394" s="150" t="s">
        <v>15</v>
      </c>
      <c r="D394" s="58">
        <v>4</v>
      </c>
      <c r="E394" s="59"/>
      <c r="F394" s="116">
        <f t="shared" si="11"/>
        <v>0</v>
      </c>
      <c r="G394" s="3"/>
    </row>
    <row r="395" spans="1:7">
      <c r="A395" s="200">
        <v>27</v>
      </c>
      <c r="B395" s="19" t="s">
        <v>14</v>
      </c>
      <c r="C395" s="20" t="s">
        <v>15</v>
      </c>
      <c r="D395" s="21">
        <v>4</v>
      </c>
      <c r="E395" s="22"/>
      <c r="F395" s="23">
        <f t="shared" si="11"/>
        <v>0</v>
      </c>
      <c r="G395" s="3"/>
    </row>
    <row r="396" spans="1:7">
      <c r="A396" s="200">
        <v>28</v>
      </c>
      <c r="B396" s="19" t="s">
        <v>16</v>
      </c>
      <c r="C396" s="20" t="s">
        <v>15</v>
      </c>
      <c r="D396" s="21">
        <v>4</v>
      </c>
      <c r="E396" s="22"/>
      <c r="F396" s="23">
        <f t="shared" si="11"/>
        <v>0</v>
      </c>
      <c r="G396" s="3"/>
    </row>
    <row r="397" spans="1:7">
      <c r="A397" s="200">
        <v>29</v>
      </c>
      <c r="B397" s="19" t="s">
        <v>17</v>
      </c>
      <c r="C397" s="20" t="s">
        <v>15</v>
      </c>
      <c r="D397" s="21">
        <v>4</v>
      </c>
      <c r="E397" s="22"/>
      <c r="F397" s="23">
        <f t="shared" si="11"/>
        <v>0</v>
      </c>
      <c r="G397" s="3"/>
    </row>
    <row r="398" spans="1:7" ht="17.25" customHeight="1">
      <c r="A398" s="200">
        <v>30</v>
      </c>
      <c r="B398" s="19" t="s">
        <v>18</v>
      </c>
      <c r="C398" s="20" t="s">
        <v>15</v>
      </c>
      <c r="D398" s="21">
        <v>4</v>
      </c>
      <c r="E398" s="22"/>
      <c r="F398" s="23">
        <f t="shared" si="11"/>
        <v>0</v>
      </c>
      <c r="G398" s="3"/>
    </row>
    <row r="399" spans="1:7">
      <c r="A399" s="200">
        <v>31</v>
      </c>
      <c r="B399" s="24" t="s">
        <v>19</v>
      </c>
      <c r="C399" s="25" t="s">
        <v>20</v>
      </c>
      <c r="D399" s="26">
        <v>5</v>
      </c>
      <c r="E399" s="27"/>
      <c r="F399" s="23">
        <f t="shared" si="11"/>
        <v>0</v>
      </c>
      <c r="G399" s="3"/>
    </row>
    <row r="400" spans="1:7" ht="14.25" customHeight="1">
      <c r="A400" s="200">
        <v>32</v>
      </c>
      <c r="B400" s="24" t="s">
        <v>21</v>
      </c>
      <c r="C400" s="25" t="s">
        <v>20</v>
      </c>
      <c r="D400" s="26">
        <v>4</v>
      </c>
      <c r="E400" s="27"/>
      <c r="F400" s="23">
        <f t="shared" si="11"/>
        <v>0</v>
      </c>
      <c r="G400" s="3"/>
    </row>
    <row r="401" spans="1:11">
      <c r="A401" s="200">
        <v>33</v>
      </c>
      <c r="B401" s="28" t="s">
        <v>22</v>
      </c>
      <c r="C401" s="25" t="s">
        <v>23</v>
      </c>
      <c r="D401" s="26">
        <v>6</v>
      </c>
      <c r="E401" s="27"/>
      <c r="F401" s="23">
        <f t="shared" si="11"/>
        <v>0</v>
      </c>
      <c r="G401" s="3"/>
    </row>
    <row r="402" spans="1:11">
      <c r="A402" s="200">
        <v>34</v>
      </c>
      <c r="B402" s="29" t="s">
        <v>24</v>
      </c>
      <c r="C402" s="62" t="s">
        <v>23</v>
      </c>
      <c r="D402" s="26">
        <v>4</v>
      </c>
      <c r="E402" s="27"/>
      <c r="F402" s="23">
        <f t="shared" si="11"/>
        <v>0</v>
      </c>
      <c r="G402" s="3"/>
    </row>
    <row r="403" spans="1:11">
      <c r="A403" s="63" t="s">
        <v>241</v>
      </c>
      <c r="B403" s="64"/>
      <c r="C403" s="64"/>
      <c r="D403" s="64"/>
      <c r="E403" s="65"/>
      <c r="F403" s="108">
        <f>SUM(F369:F402)</f>
        <v>0</v>
      </c>
      <c r="G403" s="3"/>
    </row>
    <row r="404" spans="1:11">
      <c r="A404" s="49"/>
      <c r="B404" s="203"/>
      <c r="C404" s="3"/>
      <c r="D404" s="3"/>
      <c r="E404" s="3"/>
      <c r="F404" s="3"/>
      <c r="G404" s="3"/>
    </row>
    <row r="405" spans="1:11">
      <c r="A405" s="45" t="s">
        <v>242</v>
      </c>
      <c r="B405" s="45"/>
      <c r="C405" s="3"/>
      <c r="D405" s="3"/>
      <c r="E405" s="3"/>
      <c r="F405" s="3"/>
      <c r="G405" s="3"/>
    </row>
    <row r="406" spans="1:11">
      <c r="A406" s="46" t="s">
        <v>243</v>
      </c>
      <c r="B406" s="47"/>
      <c r="C406" s="3"/>
      <c r="D406" s="3"/>
      <c r="E406" s="3"/>
      <c r="F406" s="3"/>
      <c r="G406" s="134" t="e">
        <f>ROUND(D433*ROUND(#REF!,2),2)</f>
        <v>#REF!</v>
      </c>
    </row>
    <row r="407" spans="1:11">
      <c r="A407" s="49" t="s">
        <v>214</v>
      </c>
      <c r="B407" s="47"/>
      <c r="C407" s="3"/>
      <c r="D407" s="3"/>
      <c r="E407" s="3"/>
      <c r="F407" s="3"/>
      <c r="G407" s="134" t="e">
        <f>ROUND(D434*ROUND(#REF!,2),2)</f>
        <v>#REF!</v>
      </c>
    </row>
    <row r="408" spans="1:11" ht="16.149999999999999" customHeight="1">
      <c r="A408" s="49" t="s">
        <v>244</v>
      </c>
      <c r="B408" s="47"/>
      <c r="C408" s="3"/>
      <c r="D408" s="3"/>
      <c r="E408" s="3"/>
      <c r="F408" s="3"/>
      <c r="G408" s="132" t="e">
        <f>ROUND(D435*ROUND(#REF!,2),2)</f>
        <v>#REF!</v>
      </c>
      <c r="K408" s="159"/>
    </row>
    <row r="409" spans="1:11" ht="18">
      <c r="A409" s="49" t="s">
        <v>245</v>
      </c>
      <c r="B409" s="47"/>
      <c r="C409" s="3"/>
      <c r="D409" s="3"/>
      <c r="E409" s="3"/>
      <c r="F409" s="3"/>
      <c r="G409" s="134" t="e">
        <f>ROUND(D436*ROUND(#REF!,2),2)</f>
        <v>#REF!</v>
      </c>
    </row>
    <row r="410" spans="1:11" ht="57">
      <c r="A410" s="51" t="s">
        <v>6</v>
      </c>
      <c r="B410" s="55" t="s">
        <v>7</v>
      </c>
      <c r="C410" s="55" t="s">
        <v>217</v>
      </c>
      <c r="D410" s="55" t="s">
        <v>9</v>
      </c>
      <c r="E410" s="56" t="s">
        <v>218</v>
      </c>
      <c r="F410" s="113" t="s">
        <v>11</v>
      </c>
      <c r="G410" s="134" t="e">
        <f>ROUND(D438*ROUND(#REF!,2),2)</f>
        <v>#REF!</v>
      </c>
    </row>
    <row r="411" spans="1:11">
      <c r="A411" s="200">
        <v>1</v>
      </c>
      <c r="B411" s="114" t="s">
        <v>37</v>
      </c>
      <c r="C411" s="58" t="s">
        <v>15</v>
      </c>
      <c r="D411" s="58">
        <v>6</v>
      </c>
      <c r="E411" s="59"/>
      <c r="F411" s="60">
        <f t="shared" ref="F411:F424" si="12">ROUND(D411*ROUND(E411,2),2)</f>
        <v>0</v>
      </c>
      <c r="G411" s="134" t="e">
        <f>ROUND(D439*ROUND(#REF!,2),2)</f>
        <v>#REF!</v>
      </c>
    </row>
    <row r="412" spans="1:11">
      <c r="A412" s="200">
        <v>2</v>
      </c>
      <c r="B412" s="114" t="s">
        <v>38</v>
      </c>
      <c r="C412" s="58" t="s">
        <v>15</v>
      </c>
      <c r="D412" s="58">
        <v>6</v>
      </c>
      <c r="E412" s="59"/>
      <c r="F412" s="60">
        <f t="shared" si="12"/>
        <v>0</v>
      </c>
      <c r="G412" s="204" t="s">
        <v>246</v>
      </c>
      <c r="H412" s="114" t="s">
        <v>246</v>
      </c>
      <c r="I412" s="114" t="s">
        <v>246</v>
      </c>
      <c r="J412" s="114" t="s">
        <v>246</v>
      </c>
    </row>
    <row r="413" spans="1:11">
      <c r="A413" s="200">
        <v>3</v>
      </c>
      <c r="B413" s="114" t="s">
        <v>247</v>
      </c>
      <c r="C413" s="58" t="s">
        <v>15</v>
      </c>
      <c r="D413" s="58">
        <v>4</v>
      </c>
      <c r="E413" s="59"/>
      <c r="F413" s="60">
        <f t="shared" si="12"/>
        <v>0</v>
      </c>
      <c r="G413" s="144"/>
    </row>
    <row r="414" spans="1:11">
      <c r="A414" s="200">
        <v>4</v>
      </c>
      <c r="B414" s="114" t="s">
        <v>82</v>
      </c>
      <c r="C414" s="58" t="s">
        <v>15</v>
      </c>
      <c r="D414" s="58">
        <v>6</v>
      </c>
      <c r="E414" s="59"/>
      <c r="F414" s="60">
        <f t="shared" si="12"/>
        <v>0</v>
      </c>
      <c r="G414" s="144"/>
    </row>
    <row r="415" spans="1:11">
      <c r="A415" s="200">
        <v>5</v>
      </c>
      <c r="B415" s="114" t="s">
        <v>83</v>
      </c>
      <c r="C415" s="58" t="s">
        <v>15</v>
      </c>
      <c r="D415" s="58">
        <v>6</v>
      </c>
      <c r="E415" s="59"/>
      <c r="F415" s="60">
        <f t="shared" si="12"/>
        <v>0</v>
      </c>
      <c r="G415" s="144"/>
    </row>
    <row r="416" spans="1:11">
      <c r="A416" s="200">
        <v>6</v>
      </c>
      <c r="B416" s="114" t="s">
        <v>131</v>
      </c>
      <c r="C416" s="58" t="s">
        <v>20</v>
      </c>
      <c r="D416" s="58">
        <v>4</v>
      </c>
      <c r="E416" s="59"/>
      <c r="F416" s="60">
        <f t="shared" si="12"/>
        <v>0</v>
      </c>
      <c r="G416" s="144"/>
    </row>
    <row r="417" spans="1:11">
      <c r="A417" s="200">
        <v>7</v>
      </c>
      <c r="B417" s="19" t="s">
        <v>14</v>
      </c>
      <c r="C417" s="20" t="s">
        <v>15</v>
      </c>
      <c r="D417" s="21">
        <v>4</v>
      </c>
      <c r="E417" s="22"/>
      <c r="F417" s="23">
        <f t="shared" si="12"/>
        <v>0</v>
      </c>
      <c r="G417" s="144"/>
    </row>
    <row r="418" spans="1:11">
      <c r="A418" s="200">
        <v>8</v>
      </c>
      <c r="B418" s="19" t="s">
        <v>16</v>
      </c>
      <c r="C418" s="20" t="s">
        <v>15</v>
      </c>
      <c r="D418" s="21">
        <v>4</v>
      </c>
      <c r="E418" s="22"/>
      <c r="F418" s="23">
        <f t="shared" si="12"/>
        <v>0</v>
      </c>
      <c r="G418" s="144"/>
    </row>
    <row r="419" spans="1:11">
      <c r="A419" s="200">
        <v>9</v>
      </c>
      <c r="B419" s="19" t="s">
        <v>17</v>
      </c>
      <c r="C419" s="20" t="s">
        <v>15</v>
      </c>
      <c r="D419" s="21">
        <v>4</v>
      </c>
      <c r="E419" s="22"/>
      <c r="F419" s="23">
        <f t="shared" si="12"/>
        <v>0</v>
      </c>
      <c r="G419" s="144"/>
    </row>
    <row r="420" spans="1:11" ht="17.25" customHeight="1">
      <c r="A420" s="200">
        <v>10</v>
      </c>
      <c r="B420" s="19" t="s">
        <v>18</v>
      </c>
      <c r="C420" s="20" t="s">
        <v>15</v>
      </c>
      <c r="D420" s="21">
        <v>4</v>
      </c>
      <c r="E420" s="22"/>
      <c r="F420" s="23">
        <f t="shared" si="12"/>
        <v>0</v>
      </c>
      <c r="G420" s="3"/>
    </row>
    <row r="421" spans="1:11">
      <c r="A421" s="200">
        <v>11</v>
      </c>
      <c r="B421" s="24" t="s">
        <v>19</v>
      </c>
      <c r="C421" s="25" t="s">
        <v>20</v>
      </c>
      <c r="D421" s="26">
        <v>5</v>
      </c>
      <c r="E421" s="27"/>
      <c r="F421" s="23">
        <f t="shared" si="12"/>
        <v>0</v>
      </c>
      <c r="G421" s="3"/>
    </row>
    <row r="422" spans="1:11">
      <c r="A422" s="200">
        <v>12</v>
      </c>
      <c r="B422" s="24" t="s">
        <v>21</v>
      </c>
      <c r="C422" s="25" t="s">
        <v>20</v>
      </c>
      <c r="D422" s="26">
        <v>4</v>
      </c>
      <c r="E422" s="27"/>
      <c r="F422" s="23">
        <f t="shared" si="12"/>
        <v>0</v>
      </c>
      <c r="G422" s="3"/>
    </row>
    <row r="423" spans="1:11">
      <c r="A423" s="200">
        <v>13</v>
      </c>
      <c r="B423" s="28" t="s">
        <v>22</v>
      </c>
      <c r="C423" s="25" t="s">
        <v>23</v>
      </c>
      <c r="D423" s="26">
        <v>6</v>
      </c>
      <c r="E423" s="27"/>
      <c r="F423" s="23">
        <f t="shared" si="12"/>
        <v>0</v>
      </c>
      <c r="G423" s="3"/>
    </row>
    <row r="424" spans="1:11">
      <c r="A424" s="200">
        <v>14</v>
      </c>
      <c r="B424" s="29" t="s">
        <v>24</v>
      </c>
      <c r="C424" s="62" t="s">
        <v>23</v>
      </c>
      <c r="D424" s="26">
        <v>4</v>
      </c>
      <c r="E424" s="27"/>
      <c r="F424" s="23">
        <f t="shared" si="12"/>
        <v>0</v>
      </c>
      <c r="G424" s="3"/>
    </row>
    <row r="425" spans="1:11">
      <c r="A425" s="63" t="s">
        <v>248</v>
      </c>
      <c r="B425" s="64"/>
      <c r="C425" s="64"/>
      <c r="D425" s="64"/>
      <c r="E425" s="65"/>
      <c r="F425" s="108">
        <f>SUM(F411:F424)</f>
        <v>0</v>
      </c>
      <c r="G425" s="3"/>
    </row>
    <row r="426" spans="1:11">
      <c r="A426" s="3"/>
      <c r="B426" s="47"/>
      <c r="C426" s="3"/>
      <c r="D426" s="3"/>
      <c r="E426" s="3"/>
      <c r="F426" s="3"/>
      <c r="G426" s="3"/>
    </row>
    <row r="427" spans="1:11">
      <c r="A427" s="45" t="s">
        <v>249</v>
      </c>
      <c r="B427" s="45"/>
      <c r="C427" s="3"/>
      <c r="D427" s="3"/>
      <c r="E427" s="3"/>
      <c r="F427" s="3"/>
      <c r="G427" s="3"/>
    </row>
    <row r="428" spans="1:11">
      <c r="A428" s="46" t="s">
        <v>250</v>
      </c>
      <c r="B428" s="47"/>
      <c r="C428" s="3"/>
      <c r="D428" s="3"/>
      <c r="E428" s="3"/>
      <c r="F428" s="3"/>
      <c r="G428" s="134" t="e">
        <f>ROUND(D482*ROUND(#REF!,2),2)</f>
        <v>#REF!</v>
      </c>
    </row>
    <row r="429" spans="1:11">
      <c r="A429" s="49" t="s">
        <v>251</v>
      </c>
      <c r="B429" s="47"/>
      <c r="C429" s="3"/>
      <c r="D429" s="3"/>
      <c r="E429" s="3"/>
      <c r="F429" s="3"/>
      <c r="G429" s="134" t="e">
        <f>ROUND(D483*ROUND(#REF!,2),2)</f>
        <v>#REF!</v>
      </c>
    </row>
    <row r="430" spans="1:11">
      <c r="A430" s="49" t="s">
        <v>252</v>
      </c>
      <c r="B430" s="47"/>
      <c r="C430" s="3"/>
      <c r="D430" s="3"/>
      <c r="E430" s="3"/>
      <c r="F430" s="3"/>
      <c r="G430" s="134" t="e">
        <f>ROUND(D484*ROUND(#REF!,2),2)</f>
        <v>#REF!</v>
      </c>
    </row>
    <row r="431" spans="1:11" ht="18">
      <c r="A431" s="49" t="s">
        <v>253</v>
      </c>
      <c r="B431" s="47"/>
      <c r="C431" s="3"/>
      <c r="D431" s="3"/>
      <c r="E431" s="3"/>
      <c r="F431" s="3"/>
      <c r="G431" s="134" t="e">
        <f>ROUND(D485*ROUND(#REF!,2),2)</f>
        <v>#REF!</v>
      </c>
    </row>
    <row r="432" spans="1:11" ht="55.5" customHeight="1">
      <c r="A432" s="51" t="s">
        <v>6</v>
      </c>
      <c r="B432" s="55" t="s">
        <v>7</v>
      </c>
      <c r="C432" s="55" t="s">
        <v>217</v>
      </c>
      <c r="D432" s="55" t="s">
        <v>9</v>
      </c>
      <c r="E432" s="56" t="s">
        <v>218</v>
      </c>
      <c r="F432" s="113" t="s">
        <v>11</v>
      </c>
      <c r="G432" s="132"/>
      <c r="K432" s="133"/>
    </row>
    <row r="433" spans="1:11" ht="16.149999999999999" customHeight="1">
      <c r="A433" s="52">
        <v>1</v>
      </c>
      <c r="B433" s="114" t="s">
        <v>254</v>
      </c>
      <c r="C433" s="150" t="s">
        <v>15</v>
      </c>
      <c r="D433" s="58">
        <v>6</v>
      </c>
      <c r="E433" s="59"/>
      <c r="F433" s="116">
        <f t="shared" ref="F433:F447" si="13">ROUND(D433*ROUND(E433,2),2)</f>
        <v>0</v>
      </c>
      <c r="G433" s="132"/>
      <c r="K433" s="133"/>
    </row>
    <row r="434" spans="1:11">
      <c r="A434" s="52">
        <v>2</v>
      </c>
      <c r="B434" s="114" t="s">
        <v>255</v>
      </c>
      <c r="C434" s="150" t="s">
        <v>15</v>
      </c>
      <c r="D434" s="58">
        <v>6</v>
      </c>
      <c r="E434" s="59"/>
      <c r="F434" s="116">
        <f t="shared" si="13"/>
        <v>0</v>
      </c>
      <c r="G434" s="134" t="e">
        <f>ROUND(D489*ROUND(#REF!,2),2)</f>
        <v>#REF!</v>
      </c>
    </row>
    <row r="435" spans="1:11">
      <c r="A435" s="52">
        <v>3</v>
      </c>
      <c r="B435" s="118" t="s">
        <v>256</v>
      </c>
      <c r="C435" s="149" t="s">
        <v>20</v>
      </c>
      <c r="D435" s="58">
        <v>4</v>
      </c>
      <c r="E435" s="59"/>
      <c r="F435" s="116">
        <f t="shared" si="13"/>
        <v>0</v>
      </c>
      <c r="G435" s="134" t="e">
        <f>ROUND(D490*ROUND(#REF!,2),2)</f>
        <v>#REF!</v>
      </c>
    </row>
    <row r="436" spans="1:11">
      <c r="A436" s="52">
        <v>4</v>
      </c>
      <c r="B436" s="114" t="s">
        <v>225</v>
      </c>
      <c r="C436" s="150" t="s">
        <v>15</v>
      </c>
      <c r="D436" s="58">
        <v>6</v>
      </c>
      <c r="E436" s="59"/>
      <c r="F436" s="116">
        <f t="shared" si="13"/>
        <v>0</v>
      </c>
      <c r="G436" s="144"/>
    </row>
    <row r="437" spans="1:11">
      <c r="A437" s="52">
        <v>5</v>
      </c>
      <c r="B437" s="114" t="s">
        <v>83</v>
      </c>
      <c r="C437" s="150" t="s">
        <v>15</v>
      </c>
      <c r="D437" s="58">
        <v>6</v>
      </c>
      <c r="E437" s="59"/>
      <c r="F437" s="116">
        <f t="shared" si="13"/>
        <v>0</v>
      </c>
      <c r="G437" s="144"/>
    </row>
    <row r="438" spans="1:11">
      <c r="A438" s="52">
        <v>6</v>
      </c>
      <c r="B438" s="114" t="s">
        <v>82</v>
      </c>
      <c r="C438" s="150" t="s">
        <v>15</v>
      </c>
      <c r="D438" s="58">
        <v>6</v>
      </c>
      <c r="E438" s="59"/>
      <c r="F438" s="116">
        <f t="shared" si="13"/>
        <v>0</v>
      </c>
      <c r="G438" s="144"/>
    </row>
    <row r="439" spans="1:11">
      <c r="A439" s="52">
        <v>7</v>
      </c>
      <c r="B439" s="114" t="s">
        <v>41</v>
      </c>
      <c r="C439" s="150" t="s">
        <v>15</v>
      </c>
      <c r="D439" s="58">
        <v>6</v>
      </c>
      <c r="E439" s="59"/>
      <c r="F439" s="116">
        <f t="shared" si="13"/>
        <v>0</v>
      </c>
      <c r="G439" s="144"/>
    </row>
    <row r="440" spans="1:11">
      <c r="A440" s="52">
        <v>8</v>
      </c>
      <c r="B440" s="19" t="s">
        <v>14</v>
      </c>
      <c r="C440" s="20" t="s">
        <v>15</v>
      </c>
      <c r="D440" s="21">
        <v>4</v>
      </c>
      <c r="E440" s="22"/>
      <c r="F440" s="23">
        <f t="shared" si="13"/>
        <v>0</v>
      </c>
      <c r="G440" s="144"/>
    </row>
    <row r="441" spans="1:11">
      <c r="A441" s="52">
        <v>9</v>
      </c>
      <c r="B441" s="19" t="s">
        <v>16</v>
      </c>
      <c r="C441" s="20" t="s">
        <v>15</v>
      </c>
      <c r="D441" s="21">
        <v>4</v>
      </c>
      <c r="E441" s="22"/>
      <c r="F441" s="23">
        <f t="shared" si="13"/>
        <v>0</v>
      </c>
      <c r="G441" s="144"/>
    </row>
    <row r="442" spans="1:11">
      <c r="A442" s="52">
        <v>10</v>
      </c>
      <c r="B442" s="19" t="s">
        <v>17</v>
      </c>
      <c r="C442" s="20" t="s">
        <v>15</v>
      </c>
      <c r="D442" s="21">
        <v>4</v>
      </c>
      <c r="E442" s="22"/>
      <c r="F442" s="23">
        <f t="shared" si="13"/>
        <v>0</v>
      </c>
      <c r="G442" s="144"/>
    </row>
    <row r="443" spans="1:11">
      <c r="A443" s="52">
        <v>11</v>
      </c>
      <c r="B443" s="19" t="s">
        <v>18</v>
      </c>
      <c r="C443" s="20" t="s">
        <v>15</v>
      </c>
      <c r="D443" s="21">
        <v>4</v>
      </c>
      <c r="E443" s="22"/>
      <c r="F443" s="23">
        <f t="shared" si="13"/>
        <v>0</v>
      </c>
      <c r="G443" s="144"/>
    </row>
    <row r="444" spans="1:11" ht="17.25" customHeight="1">
      <c r="A444" s="52">
        <v>12</v>
      </c>
      <c r="B444" s="24" t="s">
        <v>19</v>
      </c>
      <c r="C444" s="25" t="s">
        <v>20</v>
      </c>
      <c r="D444" s="26">
        <v>5</v>
      </c>
      <c r="E444" s="27"/>
      <c r="F444" s="23">
        <f t="shared" si="13"/>
        <v>0</v>
      </c>
      <c r="G444" s="3"/>
    </row>
    <row r="445" spans="1:11">
      <c r="A445" s="52">
        <v>13</v>
      </c>
      <c r="B445" s="24" t="s">
        <v>21</v>
      </c>
      <c r="C445" s="25" t="s">
        <v>20</v>
      </c>
      <c r="D445" s="26">
        <v>4</v>
      </c>
      <c r="E445" s="27"/>
      <c r="F445" s="23">
        <f t="shared" si="13"/>
        <v>0</v>
      </c>
      <c r="G445" s="3"/>
    </row>
    <row r="446" spans="1:11">
      <c r="A446" s="52">
        <v>14</v>
      </c>
      <c r="B446" s="28" t="s">
        <v>22</v>
      </c>
      <c r="C446" s="25" t="s">
        <v>23</v>
      </c>
      <c r="D446" s="26">
        <v>6</v>
      </c>
      <c r="E446" s="27"/>
      <c r="F446" s="23">
        <f t="shared" si="13"/>
        <v>0</v>
      </c>
      <c r="G446" s="3"/>
    </row>
    <row r="447" spans="1:11">
      <c r="A447" s="52">
        <v>15</v>
      </c>
      <c r="B447" s="29" t="s">
        <v>24</v>
      </c>
      <c r="C447" s="62" t="s">
        <v>23</v>
      </c>
      <c r="D447" s="26">
        <v>4</v>
      </c>
      <c r="E447" s="27"/>
      <c r="F447" s="23">
        <f t="shared" si="13"/>
        <v>0</v>
      </c>
      <c r="G447" s="3"/>
    </row>
    <row r="448" spans="1:11">
      <c r="A448" s="63" t="s">
        <v>257</v>
      </c>
      <c r="B448" s="64"/>
      <c r="C448" s="64"/>
      <c r="D448" s="64"/>
      <c r="E448" s="65"/>
      <c r="F448" s="108">
        <f>SUM(F433:F447)</f>
        <v>0</v>
      </c>
      <c r="G448" s="3"/>
    </row>
    <row r="449" spans="1:11">
      <c r="A449" s="3"/>
      <c r="B449" s="47"/>
      <c r="C449" s="3"/>
      <c r="D449" s="3"/>
      <c r="E449" s="3"/>
      <c r="F449" s="3"/>
      <c r="G449" s="3"/>
    </row>
    <row r="450" spans="1:11">
      <c r="A450" s="45" t="s">
        <v>258</v>
      </c>
      <c r="B450" s="45"/>
      <c r="C450" s="3"/>
      <c r="D450" s="3"/>
      <c r="E450" s="3"/>
      <c r="F450" s="3"/>
      <c r="G450" s="3"/>
    </row>
    <row r="451" spans="1:11">
      <c r="A451" s="46" t="s">
        <v>259</v>
      </c>
      <c r="B451" s="47"/>
      <c r="C451" s="3"/>
      <c r="D451" s="3"/>
      <c r="E451" s="3"/>
      <c r="F451" s="3"/>
      <c r="G451" s="3"/>
    </row>
    <row r="452" spans="1:11">
      <c r="A452" s="49" t="s">
        <v>260</v>
      </c>
      <c r="B452" s="47"/>
      <c r="C452" s="3"/>
      <c r="D452" s="3"/>
      <c r="E452" s="3"/>
      <c r="F452" s="3"/>
      <c r="G452" s="3"/>
    </row>
    <row r="453" spans="1:11" ht="16.149999999999999" customHeight="1">
      <c r="A453" s="49" t="s">
        <v>261</v>
      </c>
      <c r="B453" s="47"/>
      <c r="C453" s="3"/>
      <c r="D453" s="3"/>
      <c r="E453" s="3"/>
      <c r="F453" s="3"/>
      <c r="G453" s="132"/>
      <c r="K453" s="159"/>
    </row>
    <row r="454" spans="1:11" ht="16.149999999999999" customHeight="1">
      <c r="A454" s="49" t="s">
        <v>262</v>
      </c>
      <c r="B454" s="47"/>
      <c r="C454" s="3"/>
      <c r="D454" s="3"/>
      <c r="E454" s="3"/>
      <c r="F454" s="3"/>
      <c r="G454" s="132"/>
      <c r="K454" s="159"/>
    </row>
    <row r="455" spans="1:11" ht="56.25" customHeight="1">
      <c r="A455" s="51" t="s">
        <v>6</v>
      </c>
      <c r="B455" s="55" t="s">
        <v>7</v>
      </c>
      <c r="C455" s="55" t="s">
        <v>217</v>
      </c>
      <c r="D455" s="55" t="s">
        <v>9</v>
      </c>
      <c r="E455" s="56" t="s">
        <v>218</v>
      </c>
      <c r="F455" s="113" t="s">
        <v>11</v>
      </c>
      <c r="G455" s="132"/>
      <c r="K455" s="133"/>
    </row>
    <row r="456" spans="1:11" ht="15.75" customHeight="1">
      <c r="A456" s="200">
        <v>1</v>
      </c>
      <c r="B456" s="114" t="s">
        <v>37</v>
      </c>
      <c r="C456" s="205" t="s">
        <v>15</v>
      </c>
      <c r="D456" s="205">
        <v>6</v>
      </c>
      <c r="E456" s="59"/>
      <c r="F456" s="206">
        <f t="shared" ref="F456:F473" si="14">ROUND(D456*ROUND(E456,2),2)</f>
        <v>0</v>
      </c>
      <c r="G456" s="132"/>
      <c r="K456" s="133"/>
    </row>
    <row r="457" spans="1:11" ht="16.149999999999999" customHeight="1">
      <c r="A457" s="200">
        <v>2</v>
      </c>
      <c r="B457" s="114" t="s">
        <v>38</v>
      </c>
      <c r="C457" s="58" t="s">
        <v>15</v>
      </c>
      <c r="D457" s="58">
        <v>6</v>
      </c>
      <c r="E457" s="59"/>
      <c r="F457" s="206">
        <f t="shared" si="14"/>
        <v>0</v>
      </c>
      <c r="G457" s="132"/>
      <c r="K457" s="133"/>
    </row>
    <row r="458" spans="1:11" ht="16.149999999999999" customHeight="1">
      <c r="A458" s="200">
        <v>3</v>
      </c>
      <c r="B458" s="114" t="s">
        <v>263</v>
      </c>
      <c r="C458" s="58" t="s">
        <v>15</v>
      </c>
      <c r="D458" s="58">
        <v>10</v>
      </c>
      <c r="E458" s="59"/>
      <c r="F458" s="206">
        <f t="shared" si="14"/>
        <v>0</v>
      </c>
      <c r="G458" s="132" t="e">
        <f>ROUND(D513*ROUND(#REF!,2),2)</f>
        <v>#REF!</v>
      </c>
      <c r="K458" s="133"/>
    </row>
    <row r="459" spans="1:11" ht="15" customHeight="1">
      <c r="A459" s="200">
        <v>4</v>
      </c>
      <c r="B459" s="151" t="s">
        <v>264</v>
      </c>
      <c r="C459" s="115" t="s">
        <v>15</v>
      </c>
      <c r="D459" s="115">
        <v>10</v>
      </c>
      <c r="E459" s="152"/>
      <c r="F459" s="206">
        <f t="shared" si="14"/>
        <v>0</v>
      </c>
      <c r="G459" s="132"/>
      <c r="K459" s="133"/>
    </row>
    <row r="460" spans="1:11" ht="15.75" customHeight="1">
      <c r="A460" s="200">
        <v>5</v>
      </c>
      <c r="B460" s="114" t="s">
        <v>131</v>
      </c>
      <c r="C460" s="58" t="s">
        <v>20</v>
      </c>
      <c r="D460" s="58">
        <v>4</v>
      </c>
      <c r="E460" s="59"/>
      <c r="F460" s="206">
        <f t="shared" si="14"/>
        <v>0</v>
      </c>
      <c r="G460" s="132"/>
      <c r="K460" s="133"/>
    </row>
    <row r="461" spans="1:11" ht="16.149999999999999" customHeight="1">
      <c r="A461" s="200">
        <v>6</v>
      </c>
      <c r="B461" s="114" t="s">
        <v>83</v>
      </c>
      <c r="C461" s="58" t="s">
        <v>15</v>
      </c>
      <c r="D461" s="58">
        <v>6</v>
      </c>
      <c r="E461" s="59"/>
      <c r="F461" s="206">
        <f t="shared" si="14"/>
        <v>0</v>
      </c>
      <c r="G461" s="132"/>
      <c r="K461" s="133"/>
    </row>
    <row r="462" spans="1:11" ht="16.149999999999999" customHeight="1">
      <c r="A462" s="200">
        <v>7</v>
      </c>
      <c r="B462" s="114" t="s">
        <v>82</v>
      </c>
      <c r="C462" s="58" t="s">
        <v>15</v>
      </c>
      <c r="D462" s="58">
        <v>6</v>
      </c>
      <c r="E462" s="59"/>
      <c r="F462" s="206">
        <f t="shared" si="14"/>
        <v>0</v>
      </c>
      <c r="G462" s="132"/>
      <c r="K462" s="133"/>
    </row>
    <row r="463" spans="1:11" ht="16.149999999999999" customHeight="1">
      <c r="A463" s="200">
        <v>8</v>
      </c>
      <c r="B463" s="114" t="s">
        <v>265</v>
      </c>
      <c r="C463" s="58" t="s">
        <v>15</v>
      </c>
      <c r="D463" s="58">
        <v>6</v>
      </c>
      <c r="E463" s="59"/>
      <c r="F463" s="206">
        <f t="shared" si="14"/>
        <v>0</v>
      </c>
      <c r="G463" s="132"/>
      <c r="K463" s="133"/>
    </row>
    <row r="464" spans="1:11" ht="16.149999999999999" customHeight="1">
      <c r="A464" s="200">
        <v>9</v>
      </c>
      <c r="B464" s="114" t="s">
        <v>266</v>
      </c>
      <c r="C464" s="58" t="s">
        <v>15</v>
      </c>
      <c r="D464" s="58">
        <v>6</v>
      </c>
      <c r="E464" s="59"/>
      <c r="F464" s="206">
        <f t="shared" si="14"/>
        <v>0</v>
      </c>
      <c r="G464" s="157"/>
      <c r="K464" s="159"/>
    </row>
    <row r="465" spans="1:11" ht="16.149999999999999" customHeight="1">
      <c r="A465" s="200">
        <v>10</v>
      </c>
      <c r="B465" s="114" t="s">
        <v>267</v>
      </c>
      <c r="C465" s="58" t="s">
        <v>15</v>
      </c>
      <c r="D465" s="58">
        <v>6</v>
      </c>
      <c r="E465" s="59"/>
      <c r="F465" s="206">
        <f t="shared" si="14"/>
        <v>0</v>
      </c>
      <c r="G465" s="157"/>
      <c r="K465" s="159"/>
    </row>
    <row r="466" spans="1:11" ht="16.149999999999999" customHeight="1">
      <c r="A466" s="200">
        <v>11</v>
      </c>
      <c r="B466" s="19" t="s">
        <v>14</v>
      </c>
      <c r="C466" s="20" t="s">
        <v>15</v>
      </c>
      <c r="D466" s="21">
        <v>4</v>
      </c>
      <c r="E466" s="22"/>
      <c r="F466" s="23">
        <f t="shared" si="14"/>
        <v>0</v>
      </c>
      <c r="G466" s="157"/>
      <c r="K466" s="159"/>
    </row>
    <row r="467" spans="1:11" ht="16.149999999999999" customHeight="1">
      <c r="A467" s="200">
        <v>12</v>
      </c>
      <c r="B467" s="19" t="s">
        <v>16</v>
      </c>
      <c r="C467" s="20" t="s">
        <v>15</v>
      </c>
      <c r="D467" s="21">
        <v>4</v>
      </c>
      <c r="E467" s="22"/>
      <c r="F467" s="23">
        <f t="shared" si="14"/>
        <v>0</v>
      </c>
      <c r="G467" s="157"/>
      <c r="K467" s="159"/>
    </row>
    <row r="468" spans="1:11" ht="16.149999999999999" customHeight="1">
      <c r="A468" s="200">
        <v>13</v>
      </c>
      <c r="B468" s="19" t="s">
        <v>17</v>
      </c>
      <c r="C468" s="20" t="s">
        <v>15</v>
      </c>
      <c r="D468" s="21">
        <v>4</v>
      </c>
      <c r="E468" s="22"/>
      <c r="F468" s="23">
        <f t="shared" si="14"/>
        <v>0</v>
      </c>
      <c r="G468" s="157"/>
      <c r="K468" s="159"/>
    </row>
    <row r="469" spans="1:11" ht="16.149999999999999" customHeight="1">
      <c r="A469" s="200">
        <v>14</v>
      </c>
      <c r="B469" s="19" t="s">
        <v>18</v>
      </c>
      <c r="C469" s="20" t="s">
        <v>15</v>
      </c>
      <c r="D469" s="21">
        <v>4</v>
      </c>
      <c r="E469" s="22"/>
      <c r="F469" s="23">
        <f t="shared" si="14"/>
        <v>0</v>
      </c>
      <c r="G469" s="157"/>
      <c r="K469" s="159"/>
    </row>
    <row r="470" spans="1:11" ht="16.149999999999999" customHeight="1">
      <c r="A470" s="200">
        <v>15</v>
      </c>
      <c r="B470" s="24" t="s">
        <v>19</v>
      </c>
      <c r="C470" s="25" t="s">
        <v>20</v>
      </c>
      <c r="D470" s="26">
        <v>5</v>
      </c>
      <c r="E470" s="27"/>
      <c r="F470" s="23">
        <f t="shared" si="14"/>
        <v>0</v>
      </c>
      <c r="G470" s="157"/>
      <c r="K470" s="159"/>
    </row>
    <row r="471" spans="1:11" ht="16.149999999999999" customHeight="1">
      <c r="A471" s="200">
        <v>16</v>
      </c>
      <c r="B471" s="24" t="s">
        <v>21</v>
      </c>
      <c r="C471" s="25" t="s">
        <v>20</v>
      </c>
      <c r="D471" s="26">
        <v>4</v>
      </c>
      <c r="E471" s="27"/>
      <c r="F471" s="23">
        <f t="shared" si="14"/>
        <v>0</v>
      </c>
      <c r="G471" s="157"/>
      <c r="K471" s="159"/>
    </row>
    <row r="472" spans="1:11" ht="17.25" customHeight="1">
      <c r="A472" s="200">
        <v>17</v>
      </c>
      <c r="B472" s="28" t="s">
        <v>22</v>
      </c>
      <c r="C472" s="25" t="s">
        <v>23</v>
      </c>
      <c r="D472" s="26">
        <v>2</v>
      </c>
      <c r="E472" s="27"/>
      <c r="F472" s="23">
        <f t="shared" si="14"/>
        <v>0</v>
      </c>
      <c r="G472" s="3"/>
    </row>
    <row r="473" spans="1:11" ht="17.25" customHeight="1">
      <c r="A473" s="200">
        <v>18</v>
      </c>
      <c r="B473" s="29" t="s">
        <v>24</v>
      </c>
      <c r="C473" s="62" t="s">
        <v>23</v>
      </c>
      <c r="D473" s="26">
        <v>4</v>
      </c>
      <c r="E473" s="27"/>
      <c r="F473" s="23">
        <f t="shared" si="14"/>
        <v>0</v>
      </c>
      <c r="G473" s="3"/>
    </row>
    <row r="474" spans="1:11" ht="17.25" customHeight="1">
      <c r="A474" s="63" t="s">
        <v>268</v>
      </c>
      <c r="B474" s="64"/>
      <c r="C474" s="64"/>
      <c r="D474" s="64"/>
      <c r="E474" s="65"/>
      <c r="F474" s="108">
        <f>SUM(F456:F473)</f>
        <v>0</v>
      </c>
      <c r="G474" s="3"/>
    </row>
    <row r="475" spans="1:11" ht="17.25" customHeight="1">
      <c r="A475" s="3"/>
      <c r="B475" s="47"/>
      <c r="C475" s="3"/>
      <c r="D475" s="3"/>
      <c r="E475" s="3"/>
      <c r="F475" s="3"/>
      <c r="G475" s="3"/>
    </row>
    <row r="476" spans="1:11" ht="17.25" customHeight="1">
      <c r="A476" s="45" t="s">
        <v>269</v>
      </c>
      <c r="B476" s="45"/>
      <c r="C476" s="3"/>
      <c r="D476" s="3"/>
      <c r="E476" s="3"/>
      <c r="F476" s="3"/>
      <c r="G476" s="3"/>
    </row>
    <row r="477" spans="1:11" ht="17.25" customHeight="1">
      <c r="A477" s="46" t="s">
        <v>270</v>
      </c>
      <c r="B477" s="47"/>
      <c r="C477" s="3"/>
      <c r="D477" s="3"/>
      <c r="E477" s="3"/>
      <c r="F477" s="3"/>
      <c r="G477" s="3"/>
    </row>
    <row r="478" spans="1:11" ht="17.25" customHeight="1">
      <c r="A478" s="49" t="s">
        <v>251</v>
      </c>
      <c r="B478" s="47"/>
      <c r="C478" s="3"/>
      <c r="D478" s="3"/>
      <c r="E478" s="3"/>
      <c r="F478" s="3"/>
      <c r="G478" s="3"/>
    </row>
    <row r="479" spans="1:11" ht="17.25" customHeight="1">
      <c r="A479" s="49" t="s">
        <v>271</v>
      </c>
      <c r="B479" s="47"/>
      <c r="C479" s="3"/>
      <c r="D479" s="3"/>
      <c r="E479" s="3"/>
      <c r="F479" s="3"/>
      <c r="G479" s="3"/>
    </row>
    <row r="480" spans="1:11" ht="19.5" customHeight="1">
      <c r="A480" s="49" t="s">
        <v>272</v>
      </c>
      <c r="B480" s="47"/>
      <c r="C480" s="3"/>
      <c r="D480" s="3"/>
      <c r="E480" s="3"/>
      <c r="F480" s="3"/>
      <c r="G480" s="3"/>
    </row>
    <row r="481" spans="1:11" ht="54.75" customHeight="1">
      <c r="A481" s="51" t="s">
        <v>6</v>
      </c>
      <c r="B481" s="55" t="s">
        <v>7</v>
      </c>
      <c r="C481" s="55" t="s">
        <v>217</v>
      </c>
      <c r="D481" s="55" t="s">
        <v>9</v>
      </c>
      <c r="E481" s="56" t="s">
        <v>218</v>
      </c>
      <c r="F481" s="113" t="s">
        <v>11</v>
      </c>
      <c r="G481" s="207" t="e">
        <f>ROUND(D536*ROUND(#REF!,2),2)</f>
        <v>#REF!</v>
      </c>
    </row>
    <row r="482" spans="1:11" ht="17.25" customHeight="1">
      <c r="A482" s="200">
        <v>1</v>
      </c>
      <c r="B482" s="114" t="s">
        <v>37</v>
      </c>
      <c r="C482" s="150" t="s">
        <v>15</v>
      </c>
      <c r="D482" s="205">
        <v>6</v>
      </c>
      <c r="E482" s="59"/>
      <c r="F482" s="116">
        <f t="shared" ref="F482:F498" si="15">ROUND(D482*ROUND(E482,2),2)</f>
        <v>0</v>
      </c>
      <c r="G482" s="207" t="e">
        <f>ROUND(D537*ROUND(#REF!,2),2)</f>
        <v>#REF!</v>
      </c>
    </row>
    <row r="483" spans="1:11" ht="17.25" customHeight="1">
      <c r="A483" s="200">
        <v>2</v>
      </c>
      <c r="B483" s="114" t="s">
        <v>38</v>
      </c>
      <c r="C483" s="150" t="s">
        <v>15</v>
      </c>
      <c r="D483" s="58">
        <v>6</v>
      </c>
      <c r="E483" s="59"/>
      <c r="F483" s="116">
        <f t="shared" si="15"/>
        <v>0</v>
      </c>
      <c r="G483" s="207" t="e">
        <f>ROUND(D538*ROUND(#REF!,2),2)</f>
        <v>#REF!</v>
      </c>
    </row>
    <row r="484" spans="1:11" ht="17.25" customHeight="1">
      <c r="A484" s="200">
        <v>3</v>
      </c>
      <c r="B484" s="114" t="s">
        <v>273</v>
      </c>
      <c r="C484" s="150" t="s">
        <v>20</v>
      </c>
      <c r="D484" s="58">
        <v>4</v>
      </c>
      <c r="E484" s="59"/>
      <c r="F484" s="116">
        <f t="shared" si="15"/>
        <v>0</v>
      </c>
      <c r="G484" s="207" t="e">
        <f>ROUND(#REF!*ROUND(#REF!,2),2)</f>
        <v>#REF!</v>
      </c>
    </row>
    <row r="485" spans="1:11" ht="17.25" customHeight="1">
      <c r="A485" s="200">
        <v>4</v>
      </c>
      <c r="B485" s="114" t="s">
        <v>265</v>
      </c>
      <c r="C485" s="150" t="s">
        <v>15</v>
      </c>
      <c r="D485" s="58">
        <v>6</v>
      </c>
      <c r="E485" s="59"/>
      <c r="F485" s="116">
        <f t="shared" si="15"/>
        <v>0</v>
      </c>
      <c r="G485" s="132" t="e">
        <f>ROUND(D539*ROUND(#REF!,2),2)</f>
        <v>#REF!</v>
      </c>
      <c r="K485" s="133"/>
    </row>
    <row r="486" spans="1:11" ht="17.25" customHeight="1">
      <c r="A486" s="200">
        <v>5</v>
      </c>
      <c r="B486" s="118" t="s">
        <v>143</v>
      </c>
      <c r="C486" s="149" t="s">
        <v>15</v>
      </c>
      <c r="D486" s="58">
        <v>6</v>
      </c>
      <c r="E486" s="59"/>
      <c r="F486" s="116">
        <f t="shared" si="15"/>
        <v>0</v>
      </c>
      <c r="G486" s="132"/>
      <c r="K486" s="133"/>
    </row>
    <row r="487" spans="1:11" ht="17.25" customHeight="1">
      <c r="A487" s="200">
        <v>6</v>
      </c>
      <c r="B487" s="118" t="s">
        <v>144</v>
      </c>
      <c r="C487" s="149" t="s">
        <v>15</v>
      </c>
      <c r="D487" s="58">
        <v>6</v>
      </c>
      <c r="E487" s="59"/>
      <c r="F487" s="116">
        <f t="shared" si="15"/>
        <v>0</v>
      </c>
      <c r="G487" s="132"/>
      <c r="K487" s="133"/>
    </row>
    <row r="488" spans="1:11" ht="17.25" customHeight="1">
      <c r="A488" s="200">
        <v>7</v>
      </c>
      <c r="B488" s="118" t="s">
        <v>274</v>
      </c>
      <c r="C488" s="202" t="s">
        <v>15</v>
      </c>
      <c r="D488" s="58">
        <v>6</v>
      </c>
      <c r="E488" s="59"/>
      <c r="F488" s="116">
        <f t="shared" si="15"/>
        <v>0</v>
      </c>
      <c r="G488" s="132"/>
      <c r="K488" s="133"/>
    </row>
    <row r="489" spans="1:11" ht="17.25" customHeight="1">
      <c r="A489" s="200">
        <v>8</v>
      </c>
      <c r="B489" s="114" t="s">
        <v>275</v>
      </c>
      <c r="C489" s="150" t="s">
        <v>15</v>
      </c>
      <c r="D489" s="58">
        <v>4</v>
      </c>
      <c r="E489" s="59"/>
      <c r="F489" s="116">
        <f t="shared" si="15"/>
        <v>0</v>
      </c>
      <c r="G489" s="132"/>
      <c r="K489" s="133"/>
    </row>
    <row r="490" spans="1:11" ht="17.25" customHeight="1">
      <c r="A490" s="200">
        <v>9</v>
      </c>
      <c r="B490" s="114" t="s">
        <v>247</v>
      </c>
      <c r="C490" s="150" t="s">
        <v>15</v>
      </c>
      <c r="D490" s="58">
        <v>4</v>
      </c>
      <c r="E490" s="59"/>
      <c r="F490" s="116">
        <f t="shared" si="15"/>
        <v>0</v>
      </c>
      <c r="G490" s="132"/>
      <c r="K490" s="133"/>
    </row>
    <row r="491" spans="1:11" ht="17.25" customHeight="1">
      <c r="A491" s="200">
        <v>10</v>
      </c>
      <c r="B491" s="19" t="s">
        <v>14</v>
      </c>
      <c r="C491" s="20" t="s">
        <v>15</v>
      </c>
      <c r="D491" s="21">
        <v>4</v>
      </c>
      <c r="E491" s="22"/>
      <c r="F491" s="23">
        <f t="shared" si="15"/>
        <v>0</v>
      </c>
      <c r="G491" s="132"/>
      <c r="K491" s="133"/>
    </row>
    <row r="492" spans="1:11" ht="17.25" customHeight="1">
      <c r="A492" s="200">
        <v>11</v>
      </c>
      <c r="B492" s="19" t="s">
        <v>16</v>
      </c>
      <c r="C492" s="20" t="s">
        <v>15</v>
      </c>
      <c r="D492" s="21">
        <v>4</v>
      </c>
      <c r="E492" s="22"/>
      <c r="F492" s="23">
        <f t="shared" si="15"/>
        <v>0</v>
      </c>
      <c r="G492" s="132"/>
      <c r="K492" s="133"/>
    </row>
    <row r="493" spans="1:11" ht="17.25" customHeight="1">
      <c r="A493" s="200">
        <v>12</v>
      </c>
      <c r="B493" s="19" t="s">
        <v>17</v>
      </c>
      <c r="C493" s="20" t="s">
        <v>15</v>
      </c>
      <c r="D493" s="21">
        <v>4</v>
      </c>
      <c r="E493" s="22"/>
      <c r="F493" s="23">
        <f t="shared" si="15"/>
        <v>0</v>
      </c>
      <c r="G493" s="132"/>
      <c r="K493" s="133"/>
    </row>
    <row r="494" spans="1:11" ht="17.25" customHeight="1">
      <c r="A494" s="200">
        <v>13</v>
      </c>
      <c r="B494" s="19" t="s">
        <v>18</v>
      </c>
      <c r="C494" s="20" t="s">
        <v>15</v>
      </c>
      <c r="D494" s="21">
        <v>4</v>
      </c>
      <c r="E494" s="22"/>
      <c r="F494" s="23">
        <f t="shared" si="15"/>
        <v>0</v>
      </c>
      <c r="G494" s="132"/>
      <c r="K494" s="133"/>
    </row>
    <row r="495" spans="1:11" ht="17.25" customHeight="1">
      <c r="A495" s="200">
        <v>14</v>
      </c>
      <c r="B495" s="24" t="s">
        <v>19</v>
      </c>
      <c r="C495" s="25" t="s">
        <v>20</v>
      </c>
      <c r="D495" s="26">
        <v>5</v>
      </c>
      <c r="E495" s="27"/>
      <c r="F495" s="23">
        <f t="shared" si="15"/>
        <v>0</v>
      </c>
      <c r="G495" s="204"/>
    </row>
    <row r="496" spans="1:11" ht="17.25" customHeight="1">
      <c r="A496" s="200">
        <v>15</v>
      </c>
      <c r="B496" s="24" t="s">
        <v>21</v>
      </c>
      <c r="C496" s="25" t="s">
        <v>20</v>
      </c>
      <c r="D496" s="26">
        <v>4</v>
      </c>
      <c r="E496" s="27"/>
      <c r="F496" s="23">
        <f t="shared" si="15"/>
        <v>0</v>
      </c>
      <c r="G496" s="208"/>
    </row>
    <row r="497" spans="1:11" ht="17.25" customHeight="1">
      <c r="A497" s="200">
        <v>16</v>
      </c>
      <c r="B497" s="28" t="s">
        <v>22</v>
      </c>
      <c r="C497" s="25" t="s">
        <v>23</v>
      </c>
      <c r="D497" s="26">
        <v>6</v>
      </c>
      <c r="E497" s="27"/>
      <c r="F497" s="23">
        <f t="shared" si="15"/>
        <v>0</v>
      </c>
      <c r="G497" s="208"/>
    </row>
    <row r="498" spans="1:11" ht="17.25" customHeight="1">
      <c r="A498" s="200">
        <v>17</v>
      </c>
      <c r="B498" s="29" t="s">
        <v>24</v>
      </c>
      <c r="C498" s="62" t="s">
        <v>23</v>
      </c>
      <c r="D498" s="26">
        <v>4</v>
      </c>
      <c r="E498" s="27"/>
      <c r="F498" s="23">
        <f t="shared" si="15"/>
        <v>0</v>
      </c>
      <c r="G498" s="208"/>
    </row>
    <row r="499" spans="1:11" ht="17.25" customHeight="1">
      <c r="A499" s="63" t="s">
        <v>276</v>
      </c>
      <c r="B499" s="64"/>
      <c r="C499" s="64"/>
      <c r="D499" s="64"/>
      <c r="E499" s="65"/>
      <c r="F499" s="108">
        <f>SUM(F482:F498)</f>
        <v>0</v>
      </c>
      <c r="G499" s="208"/>
    </row>
    <row r="500" spans="1:11" ht="17.25" customHeight="1">
      <c r="A500" s="3"/>
      <c r="B500" s="47"/>
      <c r="C500" s="3"/>
      <c r="D500" s="3"/>
      <c r="E500" s="3"/>
      <c r="F500" s="3"/>
      <c r="G500" s="208"/>
    </row>
    <row r="501" spans="1:11" ht="17.25" customHeight="1">
      <c r="A501" s="45" t="s">
        <v>277</v>
      </c>
      <c r="B501" s="45"/>
      <c r="C501" s="3"/>
      <c r="D501" s="3"/>
      <c r="E501" s="3"/>
      <c r="F501" s="3"/>
      <c r="G501" s="208"/>
    </row>
    <row r="502" spans="1:11" ht="17.25" customHeight="1">
      <c r="A502" s="46" t="s">
        <v>278</v>
      </c>
      <c r="B502" s="47"/>
      <c r="C502" s="3"/>
      <c r="D502" s="3"/>
      <c r="E502" s="3"/>
      <c r="F502" s="3"/>
      <c r="G502" s="208"/>
    </row>
    <row r="503" spans="1:11" ht="17.25" customHeight="1">
      <c r="A503" s="49" t="s">
        <v>279</v>
      </c>
      <c r="B503" s="47"/>
      <c r="C503" s="3"/>
      <c r="D503" s="3"/>
      <c r="E503" s="3"/>
      <c r="F503" s="3"/>
      <c r="G503" s="208"/>
    </row>
    <row r="504" spans="1:11" ht="17.25" customHeight="1">
      <c r="A504" s="49" t="s">
        <v>280</v>
      </c>
      <c r="B504" s="47"/>
      <c r="C504" s="3"/>
      <c r="D504" s="3"/>
      <c r="E504" s="3"/>
      <c r="F504" s="3"/>
      <c r="G504" s="3"/>
    </row>
    <row r="505" spans="1:11" ht="17.25" customHeight="1">
      <c r="A505" s="49" t="s">
        <v>281</v>
      </c>
      <c r="B505" s="47"/>
      <c r="C505" s="3"/>
      <c r="D505" s="3"/>
      <c r="E505" s="3"/>
      <c r="F505" s="3"/>
      <c r="G505" s="3"/>
    </row>
    <row r="506" spans="1:11" ht="55.5" customHeight="1">
      <c r="A506" s="51" t="s">
        <v>6</v>
      </c>
      <c r="B506" s="55" t="s">
        <v>7</v>
      </c>
      <c r="C506" s="55" t="s">
        <v>217</v>
      </c>
      <c r="D506" s="55" t="s">
        <v>9</v>
      </c>
      <c r="E506" s="56" t="s">
        <v>218</v>
      </c>
      <c r="F506" s="113" t="s">
        <v>11</v>
      </c>
      <c r="G506" s="3"/>
    </row>
    <row r="507" spans="1:11" ht="17.25" customHeight="1">
      <c r="A507" s="52">
        <v>1</v>
      </c>
      <c r="B507" s="118" t="s">
        <v>171</v>
      </c>
      <c r="C507" s="132" t="s">
        <v>15</v>
      </c>
      <c r="D507" s="58">
        <v>6</v>
      </c>
      <c r="E507" s="59"/>
      <c r="F507" s="116">
        <f t="shared" ref="F507:F526" si="16">ROUND(D507*ROUND(E507,2),2)</f>
        <v>0</v>
      </c>
      <c r="G507" s="3"/>
    </row>
    <row r="508" spans="1:11" ht="17.25" customHeight="1">
      <c r="A508" s="52">
        <v>2</v>
      </c>
      <c r="B508" s="118" t="s">
        <v>195</v>
      </c>
      <c r="C508" s="132" t="s">
        <v>15</v>
      </c>
      <c r="D508" s="58">
        <v>6</v>
      </c>
      <c r="E508" s="59"/>
      <c r="F508" s="116">
        <f t="shared" si="16"/>
        <v>0</v>
      </c>
      <c r="G508" s="3"/>
    </row>
    <row r="509" spans="1:11" ht="17.25" customHeight="1">
      <c r="A509" s="52">
        <v>3</v>
      </c>
      <c r="B509" s="118" t="s">
        <v>282</v>
      </c>
      <c r="C509" s="132" t="s">
        <v>15</v>
      </c>
      <c r="D509" s="58">
        <v>6</v>
      </c>
      <c r="E509" s="59"/>
      <c r="F509" s="116">
        <f t="shared" si="16"/>
        <v>0</v>
      </c>
      <c r="G509" s="3"/>
    </row>
    <row r="510" spans="1:11" ht="17.25" customHeight="1">
      <c r="A510" s="52">
        <v>4</v>
      </c>
      <c r="B510" s="118" t="s">
        <v>283</v>
      </c>
      <c r="C510" s="132" t="s">
        <v>15</v>
      </c>
      <c r="D510" s="205">
        <v>6</v>
      </c>
      <c r="E510" s="59"/>
      <c r="F510" s="116">
        <f t="shared" si="16"/>
        <v>0</v>
      </c>
      <c r="G510" s="3"/>
    </row>
    <row r="511" spans="1:11" ht="17.25" customHeight="1">
      <c r="A511" s="52">
        <v>5</v>
      </c>
      <c r="B511" s="118" t="s">
        <v>284</v>
      </c>
      <c r="C511" s="132" t="s">
        <v>15</v>
      </c>
      <c r="D511" s="205">
        <v>6</v>
      </c>
      <c r="E511" s="59"/>
      <c r="F511" s="116">
        <f t="shared" si="16"/>
        <v>0</v>
      </c>
      <c r="G511" s="3"/>
    </row>
    <row r="512" spans="1:11" ht="17.25" customHeight="1">
      <c r="A512" s="52">
        <v>6</v>
      </c>
      <c r="B512" s="118" t="s">
        <v>285</v>
      </c>
      <c r="C512" s="132" t="s">
        <v>15</v>
      </c>
      <c r="D512" s="205">
        <v>6</v>
      </c>
      <c r="E512" s="59"/>
      <c r="F512" s="116">
        <f t="shared" si="16"/>
        <v>0</v>
      </c>
      <c r="G512" s="132" t="e">
        <f>ROUND(D574*ROUND(#REF!,2),2)</f>
        <v>#REF!</v>
      </c>
      <c r="K512" s="133"/>
    </row>
    <row r="513" spans="1:11" ht="17.25" customHeight="1">
      <c r="A513" s="52">
        <v>7</v>
      </c>
      <c r="B513" s="118" t="s">
        <v>256</v>
      </c>
      <c r="C513" s="132" t="s">
        <v>20</v>
      </c>
      <c r="D513" s="205">
        <v>4</v>
      </c>
      <c r="E513" s="59"/>
      <c r="F513" s="116">
        <f t="shared" si="16"/>
        <v>0</v>
      </c>
      <c r="G513" s="132" t="e">
        <f>ROUND(D575*ROUND(#REF!,2),2)</f>
        <v>#REF!</v>
      </c>
      <c r="K513" s="133"/>
    </row>
    <row r="514" spans="1:11" ht="17.25" customHeight="1">
      <c r="A514" s="52">
        <v>8</v>
      </c>
      <c r="B514" s="118" t="s">
        <v>143</v>
      </c>
      <c r="C514" s="132" t="s">
        <v>15</v>
      </c>
      <c r="D514" s="205">
        <v>6</v>
      </c>
      <c r="E514" s="59"/>
      <c r="F514" s="116">
        <f t="shared" si="16"/>
        <v>0</v>
      </c>
      <c r="G514" s="209" t="e">
        <f>ROUND(D576*ROUND(#REF!,2),2)</f>
        <v>#REF!</v>
      </c>
    </row>
    <row r="515" spans="1:11" ht="17.25" customHeight="1">
      <c r="A515" s="52">
        <v>9</v>
      </c>
      <c r="B515" s="118" t="s">
        <v>144</v>
      </c>
      <c r="C515" s="132" t="s">
        <v>15</v>
      </c>
      <c r="D515" s="205">
        <v>6</v>
      </c>
      <c r="E515" s="59"/>
      <c r="F515" s="116">
        <f t="shared" si="16"/>
        <v>0</v>
      </c>
      <c r="G515" s="209" t="e">
        <f>ROUND(D577*ROUND(#REF!,2),2)</f>
        <v>#REF!</v>
      </c>
    </row>
    <row r="516" spans="1:11" ht="17.25" customHeight="1">
      <c r="A516" s="52">
        <v>10</v>
      </c>
      <c r="B516" s="118" t="s">
        <v>210</v>
      </c>
      <c r="C516" s="132" t="s">
        <v>15</v>
      </c>
      <c r="D516" s="58">
        <v>6</v>
      </c>
      <c r="E516" s="59"/>
      <c r="F516" s="116">
        <f t="shared" si="16"/>
        <v>0</v>
      </c>
      <c r="G516" s="132"/>
      <c r="K516" s="133"/>
    </row>
    <row r="517" spans="1:11" ht="17.25" customHeight="1">
      <c r="A517" s="52">
        <v>11</v>
      </c>
      <c r="B517" s="118" t="s">
        <v>209</v>
      </c>
      <c r="C517" s="132" t="s">
        <v>15</v>
      </c>
      <c r="D517" s="58">
        <v>8</v>
      </c>
      <c r="E517" s="59"/>
      <c r="F517" s="116">
        <f t="shared" si="16"/>
        <v>0</v>
      </c>
      <c r="G517" s="132"/>
      <c r="K517" s="133"/>
    </row>
    <row r="518" spans="1:11" ht="17.25" customHeight="1">
      <c r="A518" s="52">
        <v>12</v>
      </c>
      <c r="B518" s="118" t="s">
        <v>286</v>
      </c>
      <c r="C518" s="132" t="s">
        <v>20</v>
      </c>
      <c r="D518" s="58">
        <v>4</v>
      </c>
      <c r="E518" s="59"/>
      <c r="F518" s="116">
        <f t="shared" si="16"/>
        <v>0</v>
      </c>
      <c r="G518" s="209" t="e">
        <f>ROUND(D580*ROUND(#REF!,2),2)</f>
        <v>#REF!</v>
      </c>
    </row>
    <row r="519" spans="1:11" ht="17.25" customHeight="1">
      <c r="A519" s="52">
        <v>13</v>
      </c>
      <c r="B519" s="19" t="s">
        <v>14</v>
      </c>
      <c r="C519" s="20" t="s">
        <v>15</v>
      </c>
      <c r="D519" s="21">
        <v>6</v>
      </c>
      <c r="E519" s="22"/>
      <c r="F519" s="23">
        <f t="shared" si="16"/>
        <v>0</v>
      </c>
      <c r="G519" s="209"/>
    </row>
    <row r="520" spans="1:11" ht="17.25" customHeight="1">
      <c r="A520" s="52">
        <v>14</v>
      </c>
      <c r="B520" s="19" t="s">
        <v>16</v>
      </c>
      <c r="C520" s="20" t="s">
        <v>15</v>
      </c>
      <c r="D520" s="21">
        <v>6</v>
      </c>
      <c r="E520" s="22"/>
      <c r="F520" s="23">
        <f t="shared" si="16"/>
        <v>0</v>
      </c>
      <c r="G520" s="209"/>
    </row>
    <row r="521" spans="1:11" ht="17.25" customHeight="1">
      <c r="A521" s="52">
        <v>15</v>
      </c>
      <c r="B521" s="19" t="s">
        <v>17</v>
      </c>
      <c r="C521" s="20" t="s">
        <v>15</v>
      </c>
      <c r="D521" s="21">
        <v>6</v>
      </c>
      <c r="E521" s="22"/>
      <c r="F521" s="23">
        <f t="shared" si="16"/>
        <v>0</v>
      </c>
      <c r="G521" s="209" t="e">
        <f>ROUND(D583*ROUND(#REF!,2),2)</f>
        <v>#REF!</v>
      </c>
    </row>
    <row r="522" spans="1:11" ht="17.25" customHeight="1">
      <c r="A522" s="52">
        <v>16</v>
      </c>
      <c r="B522" s="19" t="s">
        <v>18</v>
      </c>
      <c r="C522" s="20" t="s">
        <v>15</v>
      </c>
      <c r="D522" s="21">
        <v>6</v>
      </c>
      <c r="E522" s="22"/>
      <c r="F522" s="23">
        <f t="shared" si="16"/>
        <v>0</v>
      </c>
      <c r="G522" s="209" t="e">
        <f>ROUND(D584*ROUND(#REF!,2),2)</f>
        <v>#REF!</v>
      </c>
    </row>
    <row r="523" spans="1:11" ht="17.25" customHeight="1">
      <c r="A523" s="52">
        <v>17</v>
      </c>
      <c r="B523" s="24" t="s">
        <v>19</v>
      </c>
      <c r="C523" s="25" t="s">
        <v>20</v>
      </c>
      <c r="D523" s="26">
        <v>8</v>
      </c>
      <c r="E523" s="27"/>
      <c r="F523" s="23">
        <f t="shared" si="16"/>
        <v>0</v>
      </c>
      <c r="G523" s="209" t="e">
        <f>ROUND(D585*ROUND(#REF!,2),2)</f>
        <v>#REF!</v>
      </c>
    </row>
    <row r="524" spans="1:11" ht="17.25" customHeight="1">
      <c r="A524" s="52">
        <v>18</v>
      </c>
      <c r="B524" s="24" t="s">
        <v>287</v>
      </c>
      <c r="C524" s="25" t="s">
        <v>20</v>
      </c>
      <c r="D524" s="26">
        <v>6</v>
      </c>
      <c r="E524" s="27"/>
      <c r="F524" s="23">
        <f t="shared" si="16"/>
        <v>0</v>
      </c>
      <c r="G524" s="210"/>
    </row>
    <row r="525" spans="1:11" ht="17.25" customHeight="1">
      <c r="A525" s="52">
        <v>19</v>
      </c>
      <c r="B525" s="28" t="s">
        <v>22</v>
      </c>
      <c r="C525" s="25" t="s">
        <v>23</v>
      </c>
      <c r="D525" s="26">
        <v>14</v>
      </c>
      <c r="E525" s="27"/>
      <c r="F525" s="23">
        <f t="shared" si="16"/>
        <v>0</v>
      </c>
      <c r="G525" s="210"/>
    </row>
    <row r="526" spans="1:11" ht="17.25" customHeight="1">
      <c r="A526" s="52">
        <v>20</v>
      </c>
      <c r="B526" s="29" t="s">
        <v>288</v>
      </c>
      <c r="C526" s="62" t="s">
        <v>23</v>
      </c>
      <c r="D526" s="26">
        <v>6</v>
      </c>
      <c r="E526" s="27"/>
      <c r="F526" s="23">
        <f t="shared" si="16"/>
        <v>0</v>
      </c>
      <c r="G526" s="210"/>
    </row>
    <row r="527" spans="1:11" ht="17.25" customHeight="1">
      <c r="A527" s="63" t="s">
        <v>289</v>
      </c>
      <c r="B527" s="64"/>
      <c r="C527" s="64"/>
      <c r="D527" s="64"/>
      <c r="E527" s="65"/>
      <c r="F527" s="108">
        <f>SUM(F507:F526)</f>
        <v>0</v>
      </c>
      <c r="G527" s="210"/>
    </row>
    <row r="528" spans="1:11" ht="17.25" customHeight="1">
      <c r="A528" s="211"/>
      <c r="B528" s="211"/>
      <c r="C528" s="211"/>
      <c r="D528" s="211"/>
      <c r="E528" s="211"/>
      <c r="F528" s="212"/>
      <c r="G528" s="210"/>
    </row>
    <row r="529" spans="1:7" ht="17.25" customHeight="1">
      <c r="A529" s="160" t="s">
        <v>290</v>
      </c>
      <c r="B529" s="160"/>
      <c r="C529" s="211"/>
      <c r="D529" s="211"/>
      <c r="E529" s="211"/>
      <c r="F529" s="212"/>
      <c r="G529" s="210"/>
    </row>
    <row r="530" spans="1:7" ht="17.25" customHeight="1">
      <c r="A530" s="46" t="s">
        <v>291</v>
      </c>
      <c r="B530" s="47"/>
      <c r="C530" s="3"/>
      <c r="D530" s="3"/>
      <c r="E530" s="3"/>
      <c r="F530" s="3"/>
      <c r="G530" s="210"/>
    </row>
    <row r="531" spans="1:7" ht="17.25" customHeight="1">
      <c r="A531" s="49" t="s">
        <v>292</v>
      </c>
      <c r="B531" s="47"/>
      <c r="C531" s="3"/>
      <c r="D531" s="3"/>
      <c r="E531" s="3"/>
      <c r="F531" s="3"/>
      <c r="G531" s="210"/>
    </row>
    <row r="532" spans="1:7" ht="17.25" customHeight="1">
      <c r="A532" s="49" t="s">
        <v>293</v>
      </c>
      <c r="B532" s="47"/>
      <c r="C532" s="3"/>
      <c r="D532" s="3"/>
      <c r="E532" s="3"/>
      <c r="F532" s="3"/>
      <c r="G532" s="3"/>
    </row>
    <row r="533" spans="1:7" ht="18">
      <c r="A533" s="49" t="s">
        <v>294</v>
      </c>
      <c r="B533" s="47"/>
      <c r="C533" s="3"/>
      <c r="D533" s="3"/>
      <c r="E533" s="3"/>
      <c r="F533" s="3"/>
    </row>
    <row r="534" spans="1:7" ht="58.5" customHeight="1">
      <c r="A534" s="51" t="s">
        <v>6</v>
      </c>
      <c r="B534" s="55" t="s">
        <v>7</v>
      </c>
      <c r="C534" s="55" t="s">
        <v>217</v>
      </c>
      <c r="D534" s="55" t="s">
        <v>9</v>
      </c>
      <c r="E534" s="56" t="s">
        <v>218</v>
      </c>
      <c r="F534" s="113" t="s">
        <v>11</v>
      </c>
      <c r="G534" s="213"/>
    </row>
    <row r="535" spans="1:7" ht="14.25" customHeight="1">
      <c r="A535" s="13">
        <v>1</v>
      </c>
      <c r="B535" s="114" t="s">
        <v>295</v>
      </c>
      <c r="C535" s="214" t="s">
        <v>15</v>
      </c>
      <c r="D535" s="34">
        <v>18</v>
      </c>
      <c r="E535" s="59"/>
      <c r="F535" s="116">
        <f t="shared" ref="F535:F557" si="17">ROUND(D535*ROUND(E535,2),2)</f>
        <v>0</v>
      </c>
      <c r="G535" s="213"/>
    </row>
    <row r="536" spans="1:7" ht="14.25" customHeight="1">
      <c r="A536" s="13">
        <v>2</v>
      </c>
      <c r="B536" s="114" t="s">
        <v>296</v>
      </c>
      <c r="C536" s="214" t="s">
        <v>15</v>
      </c>
      <c r="D536" s="34">
        <v>14</v>
      </c>
      <c r="E536" s="59"/>
      <c r="F536" s="116">
        <f t="shared" si="17"/>
        <v>0</v>
      </c>
      <c r="G536" s="213"/>
    </row>
    <row r="537" spans="1:7" ht="14.25" customHeight="1">
      <c r="A537" s="13">
        <v>3</v>
      </c>
      <c r="B537" s="114" t="s">
        <v>297</v>
      </c>
      <c r="C537" s="214" t="s">
        <v>15</v>
      </c>
      <c r="D537" s="205">
        <v>12</v>
      </c>
      <c r="E537" s="59"/>
      <c r="F537" s="116">
        <f t="shared" si="17"/>
        <v>0</v>
      </c>
      <c r="G537" s="213"/>
    </row>
    <row r="538" spans="1:7" ht="14.25" customHeight="1">
      <c r="A538" s="13">
        <v>4</v>
      </c>
      <c r="B538" s="114" t="s">
        <v>237</v>
      </c>
      <c r="C538" s="214" t="s">
        <v>15</v>
      </c>
      <c r="D538" s="205">
        <v>54</v>
      </c>
      <c r="E538" s="59"/>
      <c r="F538" s="116">
        <f t="shared" si="17"/>
        <v>0</v>
      </c>
      <c r="G538" s="213"/>
    </row>
    <row r="539" spans="1:7">
      <c r="A539" s="13">
        <v>5</v>
      </c>
      <c r="B539" s="118" t="s">
        <v>298</v>
      </c>
      <c r="C539" s="149" t="s">
        <v>20</v>
      </c>
      <c r="D539" s="205">
        <v>8</v>
      </c>
      <c r="E539" s="59"/>
      <c r="F539" s="116">
        <f t="shared" si="17"/>
        <v>0</v>
      </c>
      <c r="G539" s="213"/>
    </row>
    <row r="540" spans="1:7">
      <c r="A540" s="13">
        <v>6</v>
      </c>
      <c r="B540" s="118" t="s">
        <v>143</v>
      </c>
      <c r="C540" s="149" t="s">
        <v>15</v>
      </c>
      <c r="D540" s="205">
        <v>14</v>
      </c>
      <c r="E540" s="59"/>
      <c r="F540" s="116">
        <f t="shared" si="17"/>
        <v>0</v>
      </c>
    </row>
    <row r="541" spans="1:7">
      <c r="A541" s="13">
        <v>7</v>
      </c>
      <c r="B541" s="118" t="s">
        <v>144</v>
      </c>
      <c r="C541" s="149" t="s">
        <v>15</v>
      </c>
      <c r="D541" s="205">
        <v>14</v>
      </c>
      <c r="E541" s="59"/>
      <c r="F541" s="116">
        <f t="shared" si="17"/>
        <v>0</v>
      </c>
    </row>
    <row r="542" spans="1:7">
      <c r="A542" s="13">
        <v>8</v>
      </c>
      <c r="B542" s="118" t="s">
        <v>210</v>
      </c>
      <c r="C542" s="149" t="s">
        <v>15</v>
      </c>
      <c r="D542" s="205">
        <v>10</v>
      </c>
      <c r="E542" s="59"/>
      <c r="F542" s="116">
        <f t="shared" si="17"/>
        <v>0</v>
      </c>
    </row>
    <row r="543" spans="1:7">
      <c r="A543" s="13">
        <v>9</v>
      </c>
      <c r="B543" s="118" t="s">
        <v>283</v>
      </c>
      <c r="C543" s="149" t="s">
        <v>15</v>
      </c>
      <c r="D543" s="205">
        <v>14</v>
      </c>
      <c r="E543" s="59"/>
      <c r="F543" s="116">
        <f t="shared" si="17"/>
        <v>0</v>
      </c>
    </row>
    <row r="544" spans="1:7">
      <c r="A544" s="13">
        <v>10</v>
      </c>
      <c r="B544" s="118" t="s">
        <v>284</v>
      </c>
      <c r="C544" s="149" t="s">
        <v>15</v>
      </c>
      <c r="D544" s="205">
        <v>14</v>
      </c>
      <c r="E544" s="59"/>
      <c r="F544" s="116">
        <f t="shared" si="17"/>
        <v>0</v>
      </c>
    </row>
    <row r="545" spans="1:6">
      <c r="A545" s="13">
        <v>11</v>
      </c>
      <c r="B545" s="118" t="s">
        <v>299</v>
      </c>
      <c r="C545" s="149" t="s">
        <v>15</v>
      </c>
      <c r="D545" s="205">
        <v>14</v>
      </c>
      <c r="E545" s="59"/>
      <c r="F545" s="116">
        <f t="shared" si="17"/>
        <v>0</v>
      </c>
    </row>
    <row r="546" spans="1:6">
      <c r="A546" s="13">
        <v>12</v>
      </c>
      <c r="B546" s="118" t="s">
        <v>300</v>
      </c>
      <c r="C546" s="149" t="s">
        <v>15</v>
      </c>
      <c r="D546" s="205">
        <v>14</v>
      </c>
      <c r="E546" s="59"/>
      <c r="F546" s="116">
        <f t="shared" si="17"/>
        <v>0</v>
      </c>
    </row>
    <row r="547" spans="1:6">
      <c r="A547" s="13">
        <v>13</v>
      </c>
      <c r="B547" s="118" t="s">
        <v>282</v>
      </c>
      <c r="C547" s="149" t="s">
        <v>15</v>
      </c>
      <c r="D547" s="205">
        <v>10</v>
      </c>
      <c r="E547" s="59"/>
      <c r="F547" s="116">
        <f t="shared" si="17"/>
        <v>0</v>
      </c>
    </row>
    <row r="548" spans="1:6">
      <c r="A548" s="13">
        <v>14</v>
      </c>
      <c r="B548" s="118" t="s">
        <v>301</v>
      </c>
      <c r="C548" s="149" t="s">
        <v>15</v>
      </c>
      <c r="D548" s="205">
        <v>10</v>
      </c>
      <c r="E548" s="59"/>
      <c r="F548" s="116">
        <f t="shared" si="17"/>
        <v>0</v>
      </c>
    </row>
    <row r="549" spans="1:6">
      <c r="A549" s="13">
        <v>15</v>
      </c>
      <c r="B549" s="114" t="s">
        <v>302</v>
      </c>
      <c r="C549" s="215" t="s">
        <v>15</v>
      </c>
      <c r="D549" s="205">
        <v>10</v>
      </c>
      <c r="E549" s="59"/>
      <c r="F549" s="116">
        <f t="shared" si="17"/>
        <v>0</v>
      </c>
    </row>
    <row r="550" spans="1:6">
      <c r="A550" s="13">
        <v>16</v>
      </c>
      <c r="B550" s="19" t="s">
        <v>14</v>
      </c>
      <c r="C550" s="20" t="s">
        <v>15</v>
      </c>
      <c r="D550" s="21">
        <v>12</v>
      </c>
      <c r="E550" s="22"/>
      <c r="F550" s="23">
        <f t="shared" si="17"/>
        <v>0</v>
      </c>
    </row>
    <row r="551" spans="1:6">
      <c r="A551" s="13">
        <v>17</v>
      </c>
      <c r="B551" s="19" t="s">
        <v>16</v>
      </c>
      <c r="C551" s="20" t="s">
        <v>15</v>
      </c>
      <c r="D551" s="21">
        <v>12</v>
      </c>
      <c r="E551" s="22"/>
      <c r="F551" s="23">
        <f t="shared" si="17"/>
        <v>0</v>
      </c>
    </row>
    <row r="552" spans="1:6">
      <c r="A552" s="13">
        <v>18</v>
      </c>
      <c r="B552" s="19" t="s">
        <v>17</v>
      </c>
      <c r="C552" s="20" t="s">
        <v>15</v>
      </c>
      <c r="D552" s="21">
        <v>12</v>
      </c>
      <c r="E552" s="22"/>
      <c r="F552" s="23">
        <f t="shared" si="17"/>
        <v>0</v>
      </c>
    </row>
    <row r="553" spans="1:6">
      <c r="A553" s="13">
        <v>19</v>
      </c>
      <c r="B553" s="19" t="s">
        <v>18</v>
      </c>
      <c r="C553" s="20" t="s">
        <v>15</v>
      </c>
      <c r="D553" s="21">
        <v>12</v>
      </c>
      <c r="E553" s="22"/>
      <c r="F553" s="23">
        <f t="shared" si="17"/>
        <v>0</v>
      </c>
    </row>
    <row r="554" spans="1:6">
      <c r="A554" s="13">
        <v>20</v>
      </c>
      <c r="B554" s="24" t="s">
        <v>19</v>
      </c>
      <c r="C554" s="25" t="s">
        <v>20</v>
      </c>
      <c r="D554" s="26">
        <v>10</v>
      </c>
      <c r="E554" s="27"/>
      <c r="F554" s="23">
        <f t="shared" si="17"/>
        <v>0</v>
      </c>
    </row>
    <row r="555" spans="1:6">
      <c r="A555" s="13">
        <v>21</v>
      </c>
      <c r="B555" s="24" t="s">
        <v>21</v>
      </c>
      <c r="C555" s="25" t="s">
        <v>20</v>
      </c>
      <c r="D555" s="26">
        <v>6</v>
      </c>
      <c r="E555" s="27"/>
      <c r="F555" s="23">
        <f t="shared" si="17"/>
        <v>0</v>
      </c>
    </row>
    <row r="556" spans="1:6">
      <c r="A556" s="13">
        <v>22</v>
      </c>
      <c r="B556" s="28" t="s">
        <v>22</v>
      </c>
      <c r="C556" s="25" t="s">
        <v>23</v>
      </c>
      <c r="D556" s="26">
        <v>12</v>
      </c>
      <c r="E556" s="27"/>
      <c r="F556" s="23">
        <f t="shared" si="17"/>
        <v>0</v>
      </c>
    </row>
    <row r="557" spans="1:6">
      <c r="A557" s="13">
        <v>23</v>
      </c>
      <c r="B557" s="29" t="s">
        <v>24</v>
      </c>
      <c r="C557" s="62" t="s">
        <v>23</v>
      </c>
      <c r="D557" s="26">
        <v>8</v>
      </c>
      <c r="E557" s="27"/>
      <c r="F557" s="23">
        <f t="shared" si="17"/>
        <v>0</v>
      </c>
    </row>
    <row r="558" spans="1:6">
      <c r="A558" s="63" t="s">
        <v>303</v>
      </c>
      <c r="B558" s="64"/>
      <c r="C558" s="64"/>
      <c r="D558" s="64"/>
      <c r="E558" s="65"/>
      <c r="F558" s="108">
        <f>SUM(F535:F557)</f>
        <v>0</v>
      </c>
    </row>
    <row r="559" spans="1:6">
      <c r="A559" s="211"/>
      <c r="B559" s="211"/>
      <c r="C559" s="211"/>
      <c r="D559" s="211"/>
      <c r="E559" s="211"/>
      <c r="F559" s="212"/>
    </row>
    <row r="560" spans="1:6">
      <c r="A560" s="160" t="s">
        <v>304</v>
      </c>
      <c r="B560" s="160"/>
      <c r="C560" s="211"/>
      <c r="D560" s="211"/>
      <c r="E560" s="211"/>
      <c r="F560" s="212"/>
    </row>
    <row r="561" spans="1:6">
      <c r="A561" s="46" t="s">
        <v>305</v>
      </c>
      <c r="B561" s="47"/>
      <c r="C561" s="3"/>
      <c r="D561" s="3"/>
      <c r="E561" s="3"/>
      <c r="F561" s="3"/>
    </row>
    <row r="562" spans="1:6">
      <c r="A562" s="49" t="s">
        <v>306</v>
      </c>
      <c r="B562" s="47"/>
      <c r="C562" s="3"/>
      <c r="D562" s="3"/>
      <c r="E562" s="3"/>
      <c r="F562" s="3"/>
    </row>
    <row r="563" spans="1:6">
      <c r="A563" s="49" t="s">
        <v>307</v>
      </c>
      <c r="B563" s="47"/>
      <c r="C563" s="3"/>
      <c r="D563" s="3"/>
      <c r="E563" s="3"/>
      <c r="F563" s="3"/>
    </row>
    <row r="564" spans="1:6" ht="18">
      <c r="A564" s="49" t="s">
        <v>308</v>
      </c>
      <c r="B564" s="47"/>
      <c r="C564" s="3"/>
      <c r="D564" s="3"/>
      <c r="E564" s="3"/>
      <c r="F564" s="3"/>
    </row>
    <row r="565" spans="1:6" ht="57">
      <c r="A565" s="55" t="s">
        <v>6</v>
      </c>
      <c r="B565" s="55" t="s">
        <v>7</v>
      </c>
      <c r="C565" s="55" t="s">
        <v>217</v>
      </c>
      <c r="D565" s="55" t="s">
        <v>9</v>
      </c>
      <c r="E565" s="56" t="s">
        <v>218</v>
      </c>
      <c r="F565" s="216" t="s">
        <v>11</v>
      </c>
    </row>
    <row r="566" spans="1:6">
      <c r="A566" s="164">
        <v>1</v>
      </c>
      <c r="B566" s="165" t="s">
        <v>231</v>
      </c>
      <c r="C566" s="102" t="s">
        <v>15</v>
      </c>
      <c r="D566" s="102">
        <v>5</v>
      </c>
      <c r="E566" s="81"/>
      <c r="F566" s="81">
        <f>ROUND(D566*ROUND(E566,2),2)</f>
        <v>0</v>
      </c>
    </row>
    <row r="567" spans="1:6">
      <c r="A567" s="164">
        <v>2</v>
      </c>
      <c r="B567" s="165" t="s">
        <v>133</v>
      </c>
      <c r="C567" s="102" t="s">
        <v>15</v>
      </c>
      <c r="D567" s="102">
        <v>5</v>
      </c>
      <c r="E567" s="81"/>
      <c r="F567" s="81">
        <f t="shared" ref="F567:F593" si="18">ROUND(D567*ROUND(E567,2),2)</f>
        <v>0</v>
      </c>
    </row>
    <row r="568" spans="1:6">
      <c r="A568" s="164">
        <v>3</v>
      </c>
      <c r="B568" s="165" t="s">
        <v>62</v>
      </c>
      <c r="C568" s="102" t="s">
        <v>15</v>
      </c>
      <c r="D568" s="102">
        <v>5</v>
      </c>
      <c r="E568" s="81"/>
      <c r="F568" s="81">
        <f t="shared" si="18"/>
        <v>0</v>
      </c>
    </row>
    <row r="569" spans="1:6">
      <c r="A569" s="164">
        <v>4</v>
      </c>
      <c r="B569" s="165" t="s">
        <v>309</v>
      </c>
      <c r="C569" s="102" t="s">
        <v>15</v>
      </c>
      <c r="D569" s="102">
        <v>5</v>
      </c>
      <c r="E569" s="81"/>
      <c r="F569" s="81">
        <f t="shared" si="18"/>
        <v>0</v>
      </c>
    </row>
    <row r="570" spans="1:6">
      <c r="A570" s="164">
        <v>5</v>
      </c>
      <c r="B570" s="165" t="s">
        <v>310</v>
      </c>
      <c r="C570" s="102" t="s">
        <v>15</v>
      </c>
      <c r="D570" s="102">
        <v>4</v>
      </c>
      <c r="E570" s="81"/>
      <c r="F570" s="81">
        <f t="shared" si="18"/>
        <v>0</v>
      </c>
    </row>
    <row r="571" spans="1:6">
      <c r="A571" s="164">
        <v>6</v>
      </c>
      <c r="B571" s="165" t="s">
        <v>237</v>
      </c>
      <c r="C571" s="102" t="s">
        <v>15</v>
      </c>
      <c r="D571" s="102">
        <v>20</v>
      </c>
      <c r="E571" s="81"/>
      <c r="F571" s="81">
        <f t="shared" si="18"/>
        <v>0</v>
      </c>
    </row>
    <row r="572" spans="1:6">
      <c r="A572" s="164">
        <v>7</v>
      </c>
      <c r="B572" s="165" t="s">
        <v>311</v>
      </c>
      <c r="C572" s="102" t="s">
        <v>15</v>
      </c>
      <c r="D572" s="102">
        <v>5</v>
      </c>
      <c r="E572" s="81"/>
      <c r="F572" s="81">
        <f t="shared" si="18"/>
        <v>0</v>
      </c>
    </row>
    <row r="573" spans="1:6">
      <c r="A573" s="164">
        <v>8</v>
      </c>
      <c r="B573" s="165" t="s">
        <v>132</v>
      </c>
      <c r="C573" s="102" t="s">
        <v>15</v>
      </c>
      <c r="D573" s="102">
        <v>5</v>
      </c>
      <c r="E573" s="81"/>
      <c r="F573" s="81">
        <f t="shared" si="18"/>
        <v>0</v>
      </c>
    </row>
    <row r="574" spans="1:6">
      <c r="A574" s="164">
        <v>9</v>
      </c>
      <c r="B574" s="169" t="s">
        <v>312</v>
      </c>
      <c r="C574" s="170" t="s">
        <v>15</v>
      </c>
      <c r="D574" s="171">
        <v>10</v>
      </c>
      <c r="E574" s="217"/>
      <c r="F574" s="218">
        <f t="shared" si="18"/>
        <v>0</v>
      </c>
    </row>
    <row r="575" spans="1:6">
      <c r="A575" s="164">
        <v>10</v>
      </c>
      <c r="B575" s="148" t="s">
        <v>313</v>
      </c>
      <c r="C575" s="149" t="s">
        <v>15</v>
      </c>
      <c r="D575" s="34">
        <v>10</v>
      </c>
      <c r="E575" s="59"/>
      <c r="F575" s="116">
        <f t="shared" si="18"/>
        <v>0</v>
      </c>
    </row>
    <row r="576" spans="1:6">
      <c r="A576" s="164">
        <v>11</v>
      </c>
      <c r="B576" s="219" t="s">
        <v>314</v>
      </c>
      <c r="C576" s="214" t="s">
        <v>15</v>
      </c>
      <c r="D576" s="205">
        <v>14</v>
      </c>
      <c r="E576" s="59"/>
      <c r="F576" s="116">
        <f t="shared" si="18"/>
        <v>0</v>
      </c>
    </row>
    <row r="577" spans="1:6">
      <c r="A577" s="164">
        <v>12</v>
      </c>
      <c r="B577" s="219" t="s">
        <v>315</v>
      </c>
      <c r="C577" s="214" t="s">
        <v>15</v>
      </c>
      <c r="D577" s="34">
        <v>14</v>
      </c>
      <c r="E577" s="59"/>
      <c r="F577" s="116">
        <f t="shared" si="18"/>
        <v>0</v>
      </c>
    </row>
    <row r="578" spans="1:6">
      <c r="A578" s="164">
        <v>13</v>
      </c>
      <c r="B578" s="148" t="s">
        <v>143</v>
      </c>
      <c r="C578" s="149" t="s">
        <v>15</v>
      </c>
      <c r="D578" s="34">
        <v>14</v>
      </c>
      <c r="E578" s="59"/>
      <c r="F578" s="116">
        <f t="shared" si="18"/>
        <v>0</v>
      </c>
    </row>
    <row r="579" spans="1:6">
      <c r="A579" s="164">
        <v>14</v>
      </c>
      <c r="B579" s="148" t="s">
        <v>144</v>
      </c>
      <c r="C579" s="149" t="s">
        <v>15</v>
      </c>
      <c r="D579" s="34">
        <v>14</v>
      </c>
      <c r="E579" s="59"/>
      <c r="F579" s="116">
        <f t="shared" si="18"/>
        <v>0</v>
      </c>
    </row>
    <row r="580" spans="1:6">
      <c r="A580" s="164">
        <v>15</v>
      </c>
      <c r="B580" s="219" t="s">
        <v>316</v>
      </c>
      <c r="C580" s="214" t="s">
        <v>15</v>
      </c>
      <c r="D580" s="34">
        <v>46</v>
      </c>
      <c r="E580" s="59"/>
      <c r="F580" s="116">
        <f t="shared" si="18"/>
        <v>0</v>
      </c>
    </row>
    <row r="581" spans="1:6">
      <c r="A581" s="164">
        <v>16</v>
      </c>
      <c r="B581" s="219" t="s">
        <v>317</v>
      </c>
      <c r="C581" s="214" t="s">
        <v>15</v>
      </c>
      <c r="D581" s="34">
        <v>14</v>
      </c>
      <c r="E581" s="59"/>
      <c r="F581" s="116">
        <f t="shared" si="18"/>
        <v>0</v>
      </c>
    </row>
    <row r="582" spans="1:6">
      <c r="A582" s="164">
        <v>17</v>
      </c>
      <c r="B582" s="219" t="s">
        <v>318</v>
      </c>
      <c r="C582" s="214" t="s">
        <v>20</v>
      </c>
      <c r="D582" s="34">
        <v>6</v>
      </c>
      <c r="E582" s="59"/>
      <c r="F582" s="116">
        <f t="shared" si="18"/>
        <v>0</v>
      </c>
    </row>
    <row r="583" spans="1:6">
      <c r="A583" s="164">
        <v>18</v>
      </c>
      <c r="B583" s="220" t="s">
        <v>319</v>
      </c>
      <c r="C583" s="214" t="s">
        <v>15</v>
      </c>
      <c r="D583" s="34">
        <v>18</v>
      </c>
      <c r="E583" s="59"/>
      <c r="F583" s="116">
        <f t="shared" si="18"/>
        <v>0</v>
      </c>
    </row>
    <row r="584" spans="1:6">
      <c r="A584" s="164">
        <v>19</v>
      </c>
      <c r="B584" s="220" t="s">
        <v>320</v>
      </c>
      <c r="C584" s="214" t="s">
        <v>15</v>
      </c>
      <c r="D584" s="34">
        <v>24</v>
      </c>
      <c r="E584" s="59"/>
      <c r="F584" s="116">
        <f t="shared" si="18"/>
        <v>0</v>
      </c>
    </row>
    <row r="585" spans="1:6">
      <c r="A585" s="164">
        <v>20</v>
      </c>
      <c r="B585" s="220" t="s">
        <v>321</v>
      </c>
      <c r="C585" s="214" t="s">
        <v>15</v>
      </c>
      <c r="D585" s="34">
        <v>24</v>
      </c>
      <c r="E585" s="59"/>
      <c r="F585" s="116">
        <f t="shared" si="18"/>
        <v>0</v>
      </c>
    </row>
    <row r="586" spans="1:6">
      <c r="A586" s="164">
        <v>21</v>
      </c>
      <c r="B586" s="19" t="s">
        <v>14</v>
      </c>
      <c r="C586" s="20" t="s">
        <v>15</v>
      </c>
      <c r="D586" s="21">
        <v>24</v>
      </c>
      <c r="E586" s="22"/>
      <c r="F586" s="23">
        <f t="shared" si="18"/>
        <v>0</v>
      </c>
    </row>
    <row r="587" spans="1:6">
      <c r="A587" s="164">
        <v>22</v>
      </c>
      <c r="B587" s="19" t="s">
        <v>16</v>
      </c>
      <c r="C587" s="20" t="s">
        <v>15</v>
      </c>
      <c r="D587" s="21">
        <v>24</v>
      </c>
      <c r="E587" s="22"/>
      <c r="F587" s="23">
        <f t="shared" si="18"/>
        <v>0</v>
      </c>
    </row>
    <row r="588" spans="1:6">
      <c r="A588" s="164">
        <v>23</v>
      </c>
      <c r="B588" s="19" t="s">
        <v>17</v>
      </c>
      <c r="C588" s="20" t="s">
        <v>15</v>
      </c>
      <c r="D588" s="21">
        <v>24</v>
      </c>
      <c r="E588" s="22"/>
      <c r="F588" s="23">
        <f t="shared" si="18"/>
        <v>0</v>
      </c>
    </row>
    <row r="589" spans="1:6">
      <c r="A589" s="164">
        <v>24</v>
      </c>
      <c r="B589" s="19" t="s">
        <v>18</v>
      </c>
      <c r="C589" s="20" t="s">
        <v>15</v>
      </c>
      <c r="D589" s="21">
        <v>12</v>
      </c>
      <c r="E589" s="22"/>
      <c r="F589" s="23">
        <f t="shared" si="18"/>
        <v>0</v>
      </c>
    </row>
    <row r="590" spans="1:6">
      <c r="A590" s="164">
        <v>25</v>
      </c>
      <c r="B590" s="24" t="s">
        <v>19</v>
      </c>
      <c r="C590" s="25" t="s">
        <v>20</v>
      </c>
      <c r="D590" s="26">
        <v>12</v>
      </c>
      <c r="E590" s="27"/>
      <c r="F590" s="23">
        <f t="shared" si="18"/>
        <v>0</v>
      </c>
    </row>
    <row r="591" spans="1:6">
      <c r="A591" s="164">
        <v>26</v>
      </c>
      <c r="B591" s="24" t="s">
        <v>21</v>
      </c>
      <c r="C591" s="25" t="s">
        <v>20</v>
      </c>
      <c r="D591" s="26">
        <v>8</v>
      </c>
      <c r="E591" s="27"/>
      <c r="F591" s="23">
        <f t="shared" si="18"/>
        <v>0</v>
      </c>
    </row>
    <row r="592" spans="1:6">
      <c r="A592" s="164">
        <v>27</v>
      </c>
      <c r="B592" s="28" t="s">
        <v>22</v>
      </c>
      <c r="C592" s="25" t="s">
        <v>23</v>
      </c>
      <c r="D592" s="26">
        <v>12</v>
      </c>
      <c r="E592" s="27"/>
      <c r="F592" s="23">
        <f t="shared" si="18"/>
        <v>0</v>
      </c>
    </row>
    <row r="593" spans="1:11">
      <c r="A593" s="164">
        <v>28</v>
      </c>
      <c r="B593" s="29" t="s">
        <v>24</v>
      </c>
      <c r="C593" s="62" t="s">
        <v>23</v>
      </c>
      <c r="D593" s="26">
        <v>8</v>
      </c>
      <c r="E593" s="27"/>
      <c r="F593" s="23">
        <f t="shared" si="18"/>
        <v>0</v>
      </c>
    </row>
    <row r="594" spans="1:11">
      <c r="A594" s="63" t="s">
        <v>322</v>
      </c>
      <c r="B594" s="64"/>
      <c r="C594" s="64"/>
      <c r="D594" s="64"/>
      <c r="E594" s="65"/>
      <c r="F594" s="108">
        <f>SUM(F566:J593)</f>
        <v>0</v>
      </c>
    </row>
    <row r="595" spans="1:11">
      <c r="A595" s="221"/>
      <c r="B595" s="221"/>
      <c r="C595" s="221"/>
      <c r="D595" s="221"/>
      <c r="E595" s="221"/>
      <c r="F595" s="222"/>
    </row>
    <row r="596" spans="1:11" ht="18.75" customHeight="1">
      <c r="A596" s="223" t="s">
        <v>323</v>
      </c>
      <c r="B596" s="223"/>
      <c r="C596" s="224"/>
      <c r="D596" s="224"/>
      <c r="E596" s="224"/>
      <c r="F596" s="225"/>
      <c r="G596" s="100"/>
      <c r="H596" s="100"/>
      <c r="I596" s="100"/>
      <c r="J596" s="100"/>
      <c r="K596" s="100"/>
    </row>
    <row r="597" spans="1:11">
      <c r="A597" s="161" t="s">
        <v>324</v>
      </c>
      <c r="B597" s="70"/>
      <c r="C597" s="2"/>
      <c r="D597" s="2"/>
      <c r="E597" s="2"/>
      <c r="F597" s="2"/>
      <c r="G597" s="100"/>
      <c r="H597" s="100"/>
      <c r="I597" s="100"/>
      <c r="J597" s="100"/>
      <c r="K597" s="100"/>
    </row>
    <row r="598" spans="1:11">
      <c r="A598" s="69" t="s">
        <v>325</v>
      </c>
      <c r="B598" s="70"/>
      <c r="C598" s="2"/>
      <c r="D598" s="2"/>
      <c r="E598" s="2"/>
      <c r="F598" s="2"/>
      <c r="G598" s="100"/>
      <c r="H598" s="100"/>
      <c r="I598" s="100"/>
      <c r="J598" s="100"/>
      <c r="K598" s="100"/>
    </row>
    <row r="599" spans="1:11">
      <c r="A599" s="69" t="s">
        <v>326</v>
      </c>
      <c r="B599" s="70"/>
      <c r="C599" s="2"/>
      <c r="D599" s="2"/>
      <c r="E599" s="2"/>
      <c r="F599" s="2"/>
      <c r="G599" s="100"/>
      <c r="H599" s="100"/>
      <c r="I599" s="100"/>
      <c r="J599" s="100"/>
      <c r="K599" s="100"/>
    </row>
    <row r="600" spans="1:11" ht="18">
      <c r="A600" s="69" t="s">
        <v>327</v>
      </c>
      <c r="B600" s="70"/>
      <c r="C600" s="2"/>
      <c r="D600" s="2"/>
      <c r="E600" s="2"/>
      <c r="F600" s="2"/>
      <c r="G600" s="100"/>
      <c r="H600" s="100"/>
      <c r="I600" s="100"/>
      <c r="J600" s="100"/>
      <c r="K600" s="100"/>
    </row>
    <row r="601" spans="1:11" ht="57">
      <c r="A601" s="72" t="s">
        <v>6</v>
      </c>
      <c r="B601" s="76" t="s">
        <v>7</v>
      </c>
      <c r="C601" s="76" t="s">
        <v>217</v>
      </c>
      <c r="D601" s="76" t="s">
        <v>9</v>
      </c>
      <c r="E601" s="77" t="s">
        <v>218</v>
      </c>
      <c r="F601" s="164" t="s">
        <v>11</v>
      </c>
      <c r="G601" s="100"/>
      <c r="H601" s="100"/>
      <c r="I601" s="100"/>
      <c r="J601" s="100"/>
      <c r="K601" s="100"/>
    </row>
    <row r="602" spans="1:11">
      <c r="A602" s="73">
        <v>1</v>
      </c>
      <c r="B602" s="101" t="s">
        <v>171</v>
      </c>
      <c r="C602" s="174" t="s">
        <v>15</v>
      </c>
      <c r="D602" s="98">
        <v>6</v>
      </c>
      <c r="E602" s="175"/>
      <c r="F602" s="103">
        <f t="shared" ref="F602:F623" si="19">ROUND(D602*ROUND(E602,2),2)</f>
        <v>0</v>
      </c>
      <c r="G602" s="100"/>
      <c r="H602" s="100"/>
      <c r="I602" s="100"/>
      <c r="J602" s="100"/>
      <c r="K602" s="100"/>
    </row>
    <row r="603" spans="1:11">
      <c r="A603" s="73">
        <v>2</v>
      </c>
      <c r="B603" s="101" t="s">
        <v>195</v>
      </c>
      <c r="C603" s="174" t="s">
        <v>15</v>
      </c>
      <c r="D603" s="98">
        <v>6</v>
      </c>
      <c r="E603" s="175"/>
      <c r="F603" s="103">
        <f t="shared" si="19"/>
        <v>0</v>
      </c>
      <c r="G603" s="100"/>
      <c r="H603" s="100"/>
      <c r="I603" s="100"/>
      <c r="J603" s="100"/>
      <c r="K603" s="100"/>
    </row>
    <row r="604" spans="1:11">
      <c r="A604" s="73">
        <v>3</v>
      </c>
      <c r="B604" s="101" t="s">
        <v>328</v>
      </c>
      <c r="C604" s="174" t="s">
        <v>15</v>
      </c>
      <c r="D604" s="226">
        <v>6</v>
      </c>
      <c r="E604" s="175"/>
      <c r="F604" s="103">
        <f t="shared" si="19"/>
        <v>0</v>
      </c>
      <c r="G604" s="100"/>
      <c r="H604" s="100"/>
      <c r="I604" s="100"/>
      <c r="J604" s="100"/>
      <c r="K604" s="100"/>
    </row>
    <row r="605" spans="1:11">
      <c r="A605" s="73">
        <v>4</v>
      </c>
      <c r="B605" s="101" t="s">
        <v>237</v>
      </c>
      <c r="C605" s="174" t="s">
        <v>15</v>
      </c>
      <c r="D605" s="226">
        <v>26</v>
      </c>
      <c r="E605" s="175"/>
      <c r="F605" s="103">
        <f t="shared" si="19"/>
        <v>0</v>
      </c>
      <c r="G605" s="100"/>
      <c r="H605" s="100"/>
      <c r="I605" s="100"/>
      <c r="J605" s="100"/>
      <c r="K605" s="100"/>
    </row>
    <row r="606" spans="1:11">
      <c r="A606" s="73">
        <v>5</v>
      </c>
      <c r="B606" s="178" t="s">
        <v>298</v>
      </c>
      <c r="C606" s="177" t="s">
        <v>20</v>
      </c>
      <c r="D606" s="226">
        <v>4</v>
      </c>
      <c r="E606" s="175"/>
      <c r="F606" s="103">
        <f t="shared" si="19"/>
        <v>0</v>
      </c>
      <c r="G606" s="100"/>
      <c r="H606" s="100"/>
      <c r="I606" s="100"/>
      <c r="J606" s="100"/>
      <c r="K606" s="100"/>
    </row>
    <row r="607" spans="1:11">
      <c r="A607" s="73">
        <v>6</v>
      </c>
      <c r="B607" s="178" t="s">
        <v>143</v>
      </c>
      <c r="C607" s="177" t="s">
        <v>15</v>
      </c>
      <c r="D607" s="226">
        <v>6</v>
      </c>
      <c r="E607" s="175"/>
      <c r="F607" s="103">
        <f t="shared" si="19"/>
        <v>0</v>
      </c>
      <c r="G607" s="100"/>
      <c r="H607" s="100"/>
      <c r="I607" s="100"/>
      <c r="J607" s="100"/>
      <c r="K607" s="100"/>
    </row>
    <row r="608" spans="1:11">
      <c r="A608" s="73">
        <v>7</v>
      </c>
      <c r="B608" s="178" t="s">
        <v>144</v>
      </c>
      <c r="C608" s="177" t="s">
        <v>15</v>
      </c>
      <c r="D608" s="226">
        <v>6</v>
      </c>
      <c r="E608" s="175"/>
      <c r="F608" s="103">
        <f t="shared" si="19"/>
        <v>0</v>
      </c>
      <c r="G608" s="100"/>
      <c r="H608" s="100"/>
      <c r="I608" s="100"/>
      <c r="J608" s="100"/>
      <c r="K608" s="100"/>
    </row>
    <row r="609" spans="1:11">
      <c r="A609" s="73">
        <v>8</v>
      </c>
      <c r="B609" s="178" t="s">
        <v>210</v>
      </c>
      <c r="C609" s="177" t="s">
        <v>15</v>
      </c>
      <c r="D609" s="226">
        <v>6</v>
      </c>
      <c r="E609" s="175"/>
      <c r="F609" s="103">
        <f t="shared" si="19"/>
        <v>0</v>
      </c>
      <c r="G609" s="100"/>
      <c r="H609" s="100"/>
      <c r="I609" s="100"/>
      <c r="J609" s="100"/>
      <c r="K609" s="100"/>
    </row>
    <row r="610" spans="1:11">
      <c r="A610" s="73">
        <v>9</v>
      </c>
      <c r="B610" s="178" t="s">
        <v>283</v>
      </c>
      <c r="C610" s="177" t="s">
        <v>15</v>
      </c>
      <c r="D610" s="226">
        <v>6</v>
      </c>
      <c r="E610" s="175"/>
      <c r="F610" s="103">
        <f t="shared" si="19"/>
        <v>0</v>
      </c>
      <c r="G610" s="100"/>
      <c r="H610" s="100"/>
      <c r="I610" s="100"/>
      <c r="J610" s="100"/>
      <c r="K610" s="100"/>
    </row>
    <row r="611" spans="1:11">
      <c r="A611" s="73">
        <v>10</v>
      </c>
      <c r="B611" s="178" t="s">
        <v>284</v>
      </c>
      <c r="C611" s="177" t="s">
        <v>15</v>
      </c>
      <c r="D611" s="226">
        <v>6</v>
      </c>
      <c r="E611" s="175"/>
      <c r="F611" s="103">
        <f t="shared" si="19"/>
        <v>0</v>
      </c>
      <c r="G611" s="100"/>
      <c r="H611" s="100"/>
      <c r="I611" s="100"/>
      <c r="J611" s="100"/>
      <c r="K611" s="100"/>
    </row>
    <row r="612" spans="1:11">
      <c r="A612" s="73">
        <v>11</v>
      </c>
      <c r="B612" s="178" t="s">
        <v>299</v>
      </c>
      <c r="C612" s="177" t="s">
        <v>15</v>
      </c>
      <c r="D612" s="226">
        <v>6</v>
      </c>
      <c r="E612" s="175"/>
      <c r="F612" s="103">
        <f t="shared" si="19"/>
        <v>0</v>
      </c>
      <c r="G612" s="100"/>
      <c r="H612" s="100"/>
      <c r="I612" s="100"/>
      <c r="J612" s="100"/>
      <c r="K612" s="100"/>
    </row>
    <row r="613" spans="1:11">
      <c r="A613" s="73">
        <v>12</v>
      </c>
      <c r="B613" s="178" t="s">
        <v>300</v>
      </c>
      <c r="C613" s="177" t="s">
        <v>15</v>
      </c>
      <c r="D613" s="226">
        <v>6</v>
      </c>
      <c r="E613" s="175"/>
      <c r="F613" s="103">
        <f t="shared" si="19"/>
        <v>0</v>
      </c>
      <c r="G613" s="100"/>
      <c r="H613" s="100"/>
      <c r="I613" s="100"/>
      <c r="J613" s="100"/>
      <c r="K613" s="100"/>
    </row>
    <row r="614" spans="1:11">
      <c r="A614" s="73">
        <v>13</v>
      </c>
      <c r="B614" s="178" t="s">
        <v>282</v>
      </c>
      <c r="C614" s="177" t="s">
        <v>15</v>
      </c>
      <c r="D614" s="226">
        <v>4</v>
      </c>
      <c r="E614" s="175"/>
      <c r="F614" s="103">
        <f t="shared" si="19"/>
        <v>0</v>
      </c>
      <c r="G614" s="100"/>
      <c r="H614" s="100"/>
      <c r="I614" s="100"/>
      <c r="J614" s="100"/>
      <c r="K614" s="100"/>
    </row>
    <row r="615" spans="1:11">
      <c r="A615" s="73">
        <v>14</v>
      </c>
      <c r="B615" s="178" t="s">
        <v>301</v>
      </c>
      <c r="C615" s="177" t="s">
        <v>15</v>
      </c>
      <c r="D615" s="226">
        <v>4</v>
      </c>
      <c r="E615" s="175"/>
      <c r="F615" s="103">
        <f t="shared" si="19"/>
        <v>0</v>
      </c>
      <c r="G615" s="100"/>
      <c r="H615" s="100"/>
      <c r="I615" s="100"/>
      <c r="J615" s="100"/>
      <c r="K615" s="100"/>
    </row>
    <row r="616" spans="1:11">
      <c r="A616" s="73">
        <v>15</v>
      </c>
      <c r="B616" s="101" t="s">
        <v>329</v>
      </c>
      <c r="C616" s="227" t="s">
        <v>15</v>
      </c>
      <c r="D616" s="226">
        <v>4</v>
      </c>
      <c r="E616" s="175"/>
      <c r="F616" s="103">
        <f t="shared" si="19"/>
        <v>0</v>
      </c>
      <c r="G616" s="100"/>
      <c r="H616" s="100"/>
      <c r="I616" s="100"/>
      <c r="J616" s="100"/>
      <c r="K616" s="100"/>
    </row>
    <row r="617" spans="1:11">
      <c r="A617" s="73">
        <v>16</v>
      </c>
      <c r="B617" s="82" t="s">
        <v>14</v>
      </c>
      <c r="C617" s="83" t="s">
        <v>15</v>
      </c>
      <c r="D617" s="84">
        <v>6</v>
      </c>
      <c r="E617" s="85"/>
      <c r="F617" s="103">
        <f t="shared" si="19"/>
        <v>0</v>
      </c>
      <c r="G617" s="100"/>
      <c r="H617" s="100"/>
      <c r="I617" s="100"/>
      <c r="J617" s="100"/>
      <c r="K617" s="100"/>
    </row>
    <row r="618" spans="1:11">
      <c r="A618" s="73">
        <v>17</v>
      </c>
      <c r="B618" s="82" t="s">
        <v>16</v>
      </c>
      <c r="C618" s="83" t="s">
        <v>15</v>
      </c>
      <c r="D618" s="84">
        <v>6</v>
      </c>
      <c r="E618" s="85"/>
      <c r="F618" s="103">
        <f t="shared" si="19"/>
        <v>0</v>
      </c>
      <c r="G618" s="100"/>
      <c r="H618" s="100"/>
      <c r="I618" s="100"/>
      <c r="J618" s="100"/>
      <c r="K618" s="100"/>
    </row>
    <row r="619" spans="1:11">
      <c r="A619" s="73">
        <v>18</v>
      </c>
      <c r="B619" s="82" t="s">
        <v>17</v>
      </c>
      <c r="C619" s="83" t="s">
        <v>15</v>
      </c>
      <c r="D619" s="84">
        <v>6</v>
      </c>
      <c r="E619" s="85"/>
      <c r="F619" s="103">
        <f t="shared" si="19"/>
        <v>0</v>
      </c>
      <c r="G619" s="100"/>
      <c r="H619" s="100"/>
      <c r="I619" s="100"/>
      <c r="J619" s="100"/>
      <c r="K619" s="100"/>
    </row>
    <row r="620" spans="1:11">
      <c r="A620" s="73">
        <v>19</v>
      </c>
      <c r="B620" s="88" t="s">
        <v>19</v>
      </c>
      <c r="C620" s="89" t="s">
        <v>20</v>
      </c>
      <c r="D620" s="90">
        <v>8</v>
      </c>
      <c r="E620" s="91"/>
      <c r="F620" s="103">
        <f t="shared" si="19"/>
        <v>0</v>
      </c>
      <c r="G620" s="100"/>
      <c r="H620" s="100"/>
      <c r="I620" s="100"/>
      <c r="J620" s="100"/>
      <c r="K620" s="100"/>
    </row>
    <row r="621" spans="1:11">
      <c r="A621" s="73">
        <v>20</v>
      </c>
      <c r="B621" s="88" t="s">
        <v>21</v>
      </c>
      <c r="C621" s="89" t="s">
        <v>20</v>
      </c>
      <c r="D621" s="90">
        <v>6</v>
      </c>
      <c r="E621" s="91"/>
      <c r="F621" s="103">
        <f t="shared" si="19"/>
        <v>0</v>
      </c>
      <c r="G621" s="100"/>
      <c r="H621" s="100"/>
      <c r="I621" s="100"/>
      <c r="J621" s="100"/>
      <c r="K621" s="100"/>
    </row>
    <row r="622" spans="1:11">
      <c r="A622" s="73">
        <v>21</v>
      </c>
      <c r="B622" s="92" t="s">
        <v>22</v>
      </c>
      <c r="C622" s="89" t="s">
        <v>23</v>
      </c>
      <c r="D622" s="90">
        <v>8</v>
      </c>
      <c r="E622" s="91"/>
      <c r="F622" s="103">
        <f t="shared" si="19"/>
        <v>0</v>
      </c>
      <c r="G622" s="100"/>
      <c r="H622" s="100"/>
      <c r="I622" s="100"/>
      <c r="J622" s="100"/>
      <c r="K622" s="100"/>
    </row>
    <row r="623" spans="1:11">
      <c r="A623" s="73">
        <v>22</v>
      </c>
      <c r="B623" s="93" t="s">
        <v>24</v>
      </c>
      <c r="C623" s="190" t="s">
        <v>23</v>
      </c>
      <c r="D623" s="90">
        <v>6</v>
      </c>
      <c r="E623" s="91"/>
      <c r="F623" s="103">
        <f t="shared" si="19"/>
        <v>0</v>
      </c>
      <c r="G623" s="100"/>
      <c r="H623" s="100"/>
      <c r="I623" s="100"/>
      <c r="J623" s="100"/>
      <c r="K623" s="100"/>
    </row>
    <row r="624" spans="1:11">
      <c r="A624" s="191" t="s">
        <v>330</v>
      </c>
      <c r="B624" s="192"/>
      <c r="C624" s="192"/>
      <c r="D624" s="192"/>
      <c r="E624" s="193"/>
      <c r="F624" s="228">
        <f>SUM(F602:F623)</f>
        <v>0</v>
      </c>
      <c r="G624" s="100"/>
      <c r="H624" s="100"/>
      <c r="I624" s="100"/>
      <c r="J624" s="100"/>
      <c r="K624" s="100"/>
    </row>
    <row r="626" spans="1:6" customFormat="1">
      <c r="A626" s="229" t="s">
        <v>331</v>
      </c>
      <c r="B626" s="229"/>
      <c r="C626" s="230"/>
      <c r="D626" s="230"/>
      <c r="E626" s="230"/>
      <c r="F626" s="230"/>
    </row>
    <row r="627" spans="1:6" customFormat="1">
      <c r="A627" s="231" t="s">
        <v>332</v>
      </c>
      <c r="B627" s="232"/>
      <c r="C627" s="232"/>
      <c r="D627" s="232"/>
      <c r="E627" s="232"/>
      <c r="F627" s="232"/>
    </row>
    <row r="628" spans="1:6" customFormat="1">
      <c r="A628" s="232" t="s">
        <v>333</v>
      </c>
      <c r="B628" s="232"/>
      <c r="C628" s="232"/>
      <c r="D628" s="232"/>
      <c r="E628" s="232"/>
      <c r="F628" s="232"/>
    </row>
    <row r="629" spans="1:6" customFormat="1">
      <c r="A629" s="232" t="s">
        <v>334</v>
      </c>
      <c r="B629" s="232"/>
      <c r="C629" s="232"/>
      <c r="D629" s="232"/>
      <c r="E629" s="232"/>
      <c r="F629" s="232"/>
    </row>
    <row r="630" spans="1:6" customFormat="1" ht="18">
      <c r="A630" s="232" t="s">
        <v>335</v>
      </c>
      <c r="B630" s="232"/>
      <c r="C630" s="233"/>
      <c r="D630" s="233"/>
      <c r="E630" s="233"/>
      <c r="F630" s="233"/>
    </row>
    <row r="631" spans="1:6" customFormat="1">
      <c r="A631" s="234" t="s">
        <v>61</v>
      </c>
      <c r="B631" s="234" t="s">
        <v>7</v>
      </c>
      <c r="C631" s="235" t="s">
        <v>8</v>
      </c>
      <c r="D631" s="234" t="s">
        <v>9</v>
      </c>
      <c r="E631" s="235" t="s">
        <v>10</v>
      </c>
      <c r="F631" s="234" t="s">
        <v>11</v>
      </c>
    </row>
    <row r="632" spans="1:6" customFormat="1" ht="42.75">
      <c r="A632" s="234"/>
      <c r="B632" s="234"/>
      <c r="C632" s="235" t="s">
        <v>12</v>
      </c>
      <c r="D632" s="234"/>
      <c r="E632" s="235" t="s">
        <v>13</v>
      </c>
      <c r="F632" s="234"/>
    </row>
    <row r="633" spans="1:6" customFormat="1">
      <c r="A633" s="236">
        <v>1</v>
      </c>
      <c r="B633" s="237" t="s">
        <v>336</v>
      </c>
      <c r="C633" s="238" t="s">
        <v>23</v>
      </c>
      <c r="D633" s="238">
        <v>4</v>
      </c>
      <c r="E633" s="239"/>
      <c r="F633" s="240">
        <f t="shared" ref="F633:F657" si="20">ROUND(D633*ROUND(E633,2),2)</f>
        <v>0</v>
      </c>
    </row>
    <row r="634" spans="1:6" customFormat="1">
      <c r="A634" s="236">
        <v>2</v>
      </c>
      <c r="B634" s="237" t="s">
        <v>337</v>
      </c>
      <c r="C634" s="238" t="s">
        <v>23</v>
      </c>
      <c r="D634" s="238">
        <v>6</v>
      </c>
      <c r="E634" s="239"/>
      <c r="F634" s="240">
        <f t="shared" si="20"/>
        <v>0</v>
      </c>
    </row>
    <row r="635" spans="1:6" customFormat="1">
      <c r="A635" s="236">
        <v>3</v>
      </c>
      <c r="B635" s="237" t="s">
        <v>338</v>
      </c>
      <c r="C635" s="238" t="s">
        <v>23</v>
      </c>
      <c r="D635" s="238">
        <v>6</v>
      </c>
      <c r="E635" s="239"/>
      <c r="F635" s="240">
        <f t="shared" si="20"/>
        <v>0</v>
      </c>
    </row>
    <row r="636" spans="1:6" customFormat="1">
      <c r="A636" s="236">
        <v>4</v>
      </c>
      <c r="B636" s="237" t="s">
        <v>339</v>
      </c>
      <c r="C636" s="238" t="s">
        <v>23</v>
      </c>
      <c r="D636" s="238">
        <v>4</v>
      </c>
      <c r="E636" s="239"/>
      <c r="F636" s="240">
        <f t="shared" si="20"/>
        <v>0</v>
      </c>
    </row>
    <row r="637" spans="1:6" customFormat="1">
      <c r="A637" s="236">
        <v>5</v>
      </c>
      <c r="B637" s="237" t="s">
        <v>340</v>
      </c>
      <c r="C637" s="238" t="s">
        <v>23</v>
      </c>
      <c r="D637" s="238">
        <v>4</v>
      </c>
      <c r="E637" s="239"/>
      <c r="F637" s="240">
        <f t="shared" si="20"/>
        <v>0</v>
      </c>
    </row>
    <row r="638" spans="1:6" customFormat="1" ht="13.5" customHeight="1">
      <c r="A638" s="236">
        <v>6</v>
      </c>
      <c r="B638" s="237" t="s">
        <v>341</v>
      </c>
      <c r="C638" s="238" t="s">
        <v>23</v>
      </c>
      <c r="D638" s="238">
        <v>4</v>
      </c>
      <c r="E638" s="239"/>
      <c r="F638" s="240">
        <f t="shared" si="20"/>
        <v>0</v>
      </c>
    </row>
    <row r="639" spans="1:6" customFormat="1" ht="15" customHeight="1">
      <c r="A639" s="236">
        <v>7</v>
      </c>
      <c r="B639" s="237" t="s">
        <v>196</v>
      </c>
      <c r="C639" s="238" t="s">
        <v>23</v>
      </c>
      <c r="D639" s="238">
        <v>4</v>
      </c>
      <c r="E639" s="239"/>
      <c r="F639" s="240">
        <f t="shared" si="20"/>
        <v>0</v>
      </c>
    </row>
    <row r="640" spans="1:6" customFormat="1">
      <c r="A640" s="236">
        <v>8</v>
      </c>
      <c r="B640" s="237" t="s">
        <v>231</v>
      </c>
      <c r="C640" s="238" t="s">
        <v>23</v>
      </c>
      <c r="D640" s="238">
        <v>8</v>
      </c>
      <c r="E640" s="239"/>
      <c r="F640" s="240">
        <f t="shared" si="20"/>
        <v>0</v>
      </c>
    </row>
    <row r="641" spans="1:6" customFormat="1" ht="15" customHeight="1">
      <c r="A641" s="236">
        <v>9</v>
      </c>
      <c r="B641" s="237" t="s">
        <v>342</v>
      </c>
      <c r="C641" s="238" t="s">
        <v>23</v>
      </c>
      <c r="D641" s="238">
        <v>4</v>
      </c>
      <c r="E641" s="239"/>
      <c r="F641" s="240">
        <f t="shared" si="20"/>
        <v>0</v>
      </c>
    </row>
    <row r="642" spans="1:6" customFormat="1">
      <c r="A642" s="236">
        <v>10</v>
      </c>
      <c r="B642" s="237" t="s">
        <v>41</v>
      </c>
      <c r="C642" s="238" t="s">
        <v>23</v>
      </c>
      <c r="D642" s="238">
        <v>6</v>
      </c>
      <c r="E642" s="239"/>
      <c r="F642" s="240">
        <f t="shared" si="20"/>
        <v>0</v>
      </c>
    </row>
    <row r="643" spans="1:6" customFormat="1">
      <c r="A643" s="236">
        <v>11</v>
      </c>
      <c r="B643" s="237" t="s">
        <v>343</v>
      </c>
      <c r="C643" s="238" t="s">
        <v>23</v>
      </c>
      <c r="D643" s="238">
        <v>8</v>
      </c>
      <c r="E643" s="239"/>
      <c r="F643" s="240">
        <f t="shared" si="20"/>
        <v>0</v>
      </c>
    </row>
    <row r="644" spans="1:6" customFormat="1">
      <c r="A644" s="236">
        <v>12</v>
      </c>
      <c r="B644" s="237" t="s">
        <v>344</v>
      </c>
      <c r="C644" s="238" t="s">
        <v>23</v>
      </c>
      <c r="D644" s="238">
        <v>8</v>
      </c>
      <c r="E644" s="239"/>
      <c r="F644" s="240">
        <f t="shared" si="20"/>
        <v>0</v>
      </c>
    </row>
    <row r="645" spans="1:6" customFormat="1" ht="15.75">
      <c r="A645" s="236">
        <v>13</v>
      </c>
      <c r="B645" s="241" t="s">
        <v>345</v>
      </c>
      <c r="C645" s="238" t="s">
        <v>23</v>
      </c>
      <c r="D645" s="242">
        <v>25</v>
      </c>
      <c r="E645" s="243"/>
      <c r="F645" s="240">
        <f t="shared" si="20"/>
        <v>0</v>
      </c>
    </row>
    <row r="646" spans="1:6" customFormat="1" ht="15.75">
      <c r="A646" s="236">
        <v>14</v>
      </c>
      <c r="B646" s="241" t="s">
        <v>346</v>
      </c>
      <c r="C646" s="238" t="s">
        <v>23</v>
      </c>
      <c r="D646" s="242">
        <v>25</v>
      </c>
      <c r="E646" s="243"/>
      <c r="F646" s="240">
        <f t="shared" si="20"/>
        <v>0</v>
      </c>
    </row>
    <row r="647" spans="1:6" customFormat="1" ht="15.75">
      <c r="A647" s="236">
        <v>15</v>
      </c>
      <c r="B647" s="241" t="s">
        <v>347</v>
      </c>
      <c r="C647" s="238" t="s">
        <v>23</v>
      </c>
      <c r="D647" s="242">
        <v>25</v>
      </c>
      <c r="E647" s="243"/>
      <c r="F647" s="240">
        <f t="shared" si="20"/>
        <v>0</v>
      </c>
    </row>
    <row r="648" spans="1:6" customFormat="1" ht="15.75">
      <c r="A648" s="236">
        <v>16</v>
      </c>
      <c r="B648" s="241" t="s">
        <v>18</v>
      </c>
      <c r="C648" s="238" t="s">
        <v>23</v>
      </c>
      <c r="D648" s="242">
        <v>10</v>
      </c>
      <c r="E648" s="243"/>
      <c r="F648" s="240">
        <f t="shared" si="20"/>
        <v>0</v>
      </c>
    </row>
    <row r="649" spans="1:6" customFormat="1" ht="15.75">
      <c r="A649" s="236">
        <v>17</v>
      </c>
      <c r="B649" s="241" t="s">
        <v>348</v>
      </c>
      <c r="C649" s="238" t="s">
        <v>23</v>
      </c>
      <c r="D649" s="242">
        <v>20</v>
      </c>
      <c r="E649" s="243"/>
      <c r="F649" s="240">
        <f t="shared" si="20"/>
        <v>0</v>
      </c>
    </row>
    <row r="650" spans="1:6" customFormat="1" ht="15.75">
      <c r="A650" s="236">
        <v>18</v>
      </c>
      <c r="B650" s="241" t="s">
        <v>349</v>
      </c>
      <c r="C650" s="238" t="s">
        <v>23</v>
      </c>
      <c r="D650" s="242">
        <v>10</v>
      </c>
      <c r="E650" s="243"/>
      <c r="F650" s="240">
        <f t="shared" si="20"/>
        <v>0</v>
      </c>
    </row>
    <row r="651" spans="1:6" customFormat="1" ht="15.75">
      <c r="A651" s="236">
        <v>19</v>
      </c>
      <c r="B651" s="241" t="s">
        <v>350</v>
      </c>
      <c r="C651" s="244" t="s">
        <v>20</v>
      </c>
      <c r="D651" s="242">
        <v>20</v>
      </c>
      <c r="E651" s="243"/>
      <c r="F651" s="240">
        <f t="shared" si="20"/>
        <v>0</v>
      </c>
    </row>
    <row r="652" spans="1:6" customFormat="1" ht="15" customHeight="1">
      <c r="A652" s="236">
        <v>20</v>
      </c>
      <c r="B652" s="241" t="s">
        <v>351</v>
      </c>
      <c r="C652" s="244" t="s">
        <v>20</v>
      </c>
      <c r="D652" s="242">
        <v>15</v>
      </c>
      <c r="E652" s="243"/>
      <c r="F652" s="240">
        <f t="shared" si="20"/>
        <v>0</v>
      </c>
    </row>
    <row r="653" spans="1:6" customFormat="1" ht="15.75" customHeight="1">
      <c r="A653" s="236">
        <v>21</v>
      </c>
      <c r="B653" s="241" t="s">
        <v>352</v>
      </c>
      <c r="C653" s="244" t="s">
        <v>23</v>
      </c>
      <c r="D653" s="242">
        <v>20</v>
      </c>
      <c r="E653" s="243"/>
      <c r="F653" s="240">
        <f t="shared" si="20"/>
        <v>0</v>
      </c>
    </row>
    <row r="654" spans="1:6" customFormat="1" ht="16.5" customHeight="1">
      <c r="A654" s="236">
        <v>22</v>
      </c>
      <c r="B654" s="241" t="s">
        <v>353</v>
      </c>
      <c r="C654" s="244" t="s">
        <v>23</v>
      </c>
      <c r="D654" s="242">
        <v>15</v>
      </c>
      <c r="E654" s="243"/>
      <c r="F654" s="240">
        <f t="shared" si="20"/>
        <v>0</v>
      </c>
    </row>
    <row r="655" spans="1:6" customFormat="1" ht="15.75" customHeight="1">
      <c r="A655" s="236">
        <v>23</v>
      </c>
      <c r="B655" s="241" t="s">
        <v>354</v>
      </c>
      <c r="C655" s="244" t="s">
        <v>23</v>
      </c>
      <c r="D655" s="242">
        <v>8</v>
      </c>
      <c r="E655" s="243"/>
      <c r="F655" s="240">
        <f t="shared" si="20"/>
        <v>0</v>
      </c>
    </row>
    <row r="656" spans="1:6" customFormat="1" ht="15.75" customHeight="1">
      <c r="A656" s="236">
        <v>24</v>
      </c>
      <c r="B656" s="241" t="s">
        <v>63</v>
      </c>
      <c r="C656" s="244" t="s">
        <v>23</v>
      </c>
      <c r="D656" s="242">
        <v>8</v>
      </c>
      <c r="E656" s="243"/>
      <c r="F656" s="240">
        <f t="shared" si="20"/>
        <v>0</v>
      </c>
    </row>
    <row r="657" spans="1:6" customFormat="1" ht="15.75" customHeight="1">
      <c r="A657" s="236">
        <v>25</v>
      </c>
      <c r="B657" s="241" t="s">
        <v>27</v>
      </c>
      <c r="C657" s="244" t="s">
        <v>23</v>
      </c>
      <c r="D657" s="242">
        <v>3</v>
      </c>
      <c r="E657" s="243"/>
      <c r="F657" s="240">
        <f t="shared" si="20"/>
        <v>0</v>
      </c>
    </row>
    <row r="658" spans="1:6" customFormat="1">
      <c r="A658" s="245" t="s">
        <v>355</v>
      </c>
      <c r="B658" s="246"/>
      <c r="C658" s="246"/>
      <c r="D658" s="246"/>
      <c r="E658" s="247"/>
      <c r="F658" s="248">
        <f>SUM(F633:F657)</f>
        <v>0</v>
      </c>
    </row>
    <row r="659" spans="1:6" customFormat="1"/>
    <row r="660" spans="1:6" customFormat="1">
      <c r="A660" s="229" t="s">
        <v>356</v>
      </c>
      <c r="B660" s="229"/>
      <c r="C660" s="230"/>
      <c r="D660" s="230"/>
      <c r="E660" s="230"/>
      <c r="F660" s="230"/>
    </row>
    <row r="661" spans="1:6" customFormat="1">
      <c r="A661" s="231" t="s">
        <v>357</v>
      </c>
      <c r="B661" s="232"/>
      <c r="C661" s="232"/>
      <c r="D661" s="232"/>
      <c r="E661" s="232"/>
      <c r="F661" s="232"/>
    </row>
    <row r="662" spans="1:6" customFormat="1">
      <c r="A662" s="232" t="s">
        <v>58</v>
      </c>
      <c r="B662" s="232"/>
      <c r="C662" s="232"/>
      <c r="D662" s="232"/>
      <c r="E662" s="232"/>
      <c r="F662" s="232"/>
    </row>
    <row r="663" spans="1:6" customFormat="1">
      <c r="A663" s="232" t="s">
        <v>358</v>
      </c>
      <c r="B663" s="232"/>
      <c r="C663" s="232"/>
      <c r="D663" s="232"/>
      <c r="E663" s="232"/>
      <c r="F663" s="232"/>
    </row>
    <row r="664" spans="1:6" customFormat="1" ht="18">
      <c r="A664" s="232" t="s">
        <v>359</v>
      </c>
      <c r="B664" s="232"/>
      <c r="C664" s="233"/>
      <c r="D664" s="233"/>
      <c r="E664" s="233"/>
      <c r="F664" s="233"/>
    </row>
    <row r="665" spans="1:6" customFormat="1">
      <c r="A665" s="234" t="s">
        <v>61</v>
      </c>
      <c r="B665" s="234" t="s">
        <v>7</v>
      </c>
      <c r="C665" s="235" t="s">
        <v>8</v>
      </c>
      <c r="D665" s="234" t="s">
        <v>9</v>
      </c>
      <c r="E665" s="235" t="s">
        <v>10</v>
      </c>
      <c r="F665" s="234" t="s">
        <v>11</v>
      </c>
    </row>
    <row r="666" spans="1:6" customFormat="1" ht="42.75">
      <c r="A666" s="234"/>
      <c r="B666" s="234"/>
      <c r="C666" s="235" t="s">
        <v>12</v>
      </c>
      <c r="D666" s="234"/>
      <c r="E666" s="235" t="s">
        <v>13</v>
      </c>
      <c r="F666" s="234"/>
    </row>
    <row r="667" spans="1:6" customFormat="1">
      <c r="A667" s="236">
        <v>1</v>
      </c>
      <c r="B667" s="237" t="s">
        <v>336</v>
      </c>
      <c r="C667" s="238" t="s">
        <v>23</v>
      </c>
      <c r="D667" s="238">
        <v>6</v>
      </c>
      <c r="E667" s="239"/>
      <c r="F667" s="240">
        <f t="shared" ref="F667:F684" si="21">ROUND(D667*ROUND(E667,2),2)</f>
        <v>0</v>
      </c>
    </row>
    <row r="668" spans="1:6" customFormat="1">
      <c r="A668" s="236">
        <v>2</v>
      </c>
      <c r="B668" s="237" t="s">
        <v>337</v>
      </c>
      <c r="C668" s="238" t="s">
        <v>23</v>
      </c>
      <c r="D668" s="238">
        <v>4</v>
      </c>
      <c r="E668" s="239"/>
      <c r="F668" s="240">
        <f t="shared" si="21"/>
        <v>0</v>
      </c>
    </row>
    <row r="669" spans="1:6" customFormat="1">
      <c r="A669" s="236">
        <v>3</v>
      </c>
      <c r="B669" s="237" t="s">
        <v>338</v>
      </c>
      <c r="C669" s="238" t="s">
        <v>23</v>
      </c>
      <c r="D669" s="238">
        <v>4</v>
      </c>
      <c r="E669" s="239"/>
      <c r="F669" s="240">
        <f t="shared" si="21"/>
        <v>0</v>
      </c>
    </row>
    <row r="670" spans="1:6" customFormat="1">
      <c r="A670" s="236">
        <v>4</v>
      </c>
      <c r="B670" s="237" t="s">
        <v>339</v>
      </c>
      <c r="C670" s="238" t="s">
        <v>23</v>
      </c>
      <c r="D670" s="238">
        <v>2</v>
      </c>
      <c r="E670" s="239"/>
      <c r="F670" s="240">
        <f t="shared" si="21"/>
        <v>0</v>
      </c>
    </row>
    <row r="671" spans="1:6" customFormat="1">
      <c r="A671" s="236">
        <v>5</v>
      </c>
      <c r="B671" s="237" t="s">
        <v>340</v>
      </c>
      <c r="C671" s="238" t="s">
        <v>23</v>
      </c>
      <c r="D671" s="238">
        <v>2</v>
      </c>
      <c r="E671" s="239"/>
      <c r="F671" s="240">
        <f t="shared" si="21"/>
        <v>0</v>
      </c>
    </row>
    <row r="672" spans="1:6" customFormat="1">
      <c r="A672" s="236">
        <v>6</v>
      </c>
      <c r="B672" s="237" t="s">
        <v>341</v>
      </c>
      <c r="C672" s="238" t="s">
        <v>23</v>
      </c>
      <c r="D672" s="238">
        <v>4</v>
      </c>
      <c r="E672" s="239"/>
      <c r="F672" s="240">
        <f t="shared" si="21"/>
        <v>0</v>
      </c>
    </row>
    <row r="673" spans="1:6" customFormat="1">
      <c r="A673" s="236">
        <v>7</v>
      </c>
      <c r="B673" s="237" t="s">
        <v>196</v>
      </c>
      <c r="C673" s="238" t="s">
        <v>23</v>
      </c>
      <c r="D673" s="238">
        <v>4</v>
      </c>
      <c r="E673" s="239"/>
      <c r="F673" s="240">
        <f t="shared" si="21"/>
        <v>0</v>
      </c>
    </row>
    <row r="674" spans="1:6" customFormat="1">
      <c r="A674" s="236">
        <v>8</v>
      </c>
      <c r="B674" s="237" t="s">
        <v>237</v>
      </c>
      <c r="C674" s="238" t="s">
        <v>23</v>
      </c>
      <c r="D674" s="238">
        <v>20</v>
      </c>
      <c r="E674" s="239"/>
      <c r="F674" s="240">
        <f t="shared" si="21"/>
        <v>0</v>
      </c>
    </row>
    <row r="675" spans="1:6" customFormat="1">
      <c r="A675" s="236">
        <v>9</v>
      </c>
      <c r="B675" s="237" t="s">
        <v>360</v>
      </c>
      <c r="C675" s="238" t="s">
        <v>23</v>
      </c>
      <c r="D675" s="238">
        <v>6</v>
      </c>
      <c r="E675" s="239"/>
      <c r="F675" s="240">
        <f t="shared" si="21"/>
        <v>0</v>
      </c>
    </row>
    <row r="676" spans="1:6" customFormat="1">
      <c r="A676" s="236">
        <v>10</v>
      </c>
      <c r="B676" s="237" t="s">
        <v>343</v>
      </c>
      <c r="C676" s="238" t="s">
        <v>23</v>
      </c>
      <c r="D676" s="238">
        <v>12</v>
      </c>
      <c r="E676" s="239"/>
      <c r="F676" s="240">
        <f t="shared" si="21"/>
        <v>0</v>
      </c>
    </row>
    <row r="677" spans="1:6" customFormat="1">
      <c r="A677" s="236">
        <v>11</v>
      </c>
      <c r="B677" s="237" t="s">
        <v>344</v>
      </c>
      <c r="C677" s="238" t="s">
        <v>23</v>
      </c>
      <c r="D677" s="238">
        <v>12</v>
      </c>
      <c r="E677" s="239"/>
      <c r="F677" s="240">
        <f t="shared" si="21"/>
        <v>0</v>
      </c>
    </row>
    <row r="678" spans="1:6" customFormat="1" ht="15.75">
      <c r="A678" s="236">
        <v>12</v>
      </c>
      <c r="B678" s="241" t="s">
        <v>345</v>
      </c>
      <c r="C678" s="238" t="s">
        <v>23</v>
      </c>
      <c r="D678" s="242">
        <v>10</v>
      </c>
      <c r="E678" s="243"/>
      <c r="F678" s="240">
        <f t="shared" si="21"/>
        <v>0</v>
      </c>
    </row>
    <row r="679" spans="1:6" customFormat="1" ht="15.75">
      <c r="A679" s="236">
        <v>13</v>
      </c>
      <c r="B679" s="241" t="s">
        <v>346</v>
      </c>
      <c r="C679" s="238" t="s">
        <v>23</v>
      </c>
      <c r="D679" s="242">
        <v>10</v>
      </c>
      <c r="E679" s="243"/>
      <c r="F679" s="240">
        <f t="shared" si="21"/>
        <v>0</v>
      </c>
    </row>
    <row r="680" spans="1:6" customFormat="1" ht="15.75">
      <c r="A680" s="236">
        <v>14</v>
      </c>
      <c r="B680" s="241" t="s">
        <v>347</v>
      </c>
      <c r="C680" s="238" t="s">
        <v>23</v>
      </c>
      <c r="D680" s="242">
        <v>10</v>
      </c>
      <c r="E680" s="243"/>
      <c r="F680" s="240">
        <f t="shared" si="21"/>
        <v>0</v>
      </c>
    </row>
    <row r="681" spans="1:6" customFormat="1" ht="15.75">
      <c r="A681" s="236">
        <v>15</v>
      </c>
      <c r="B681" s="241" t="s">
        <v>348</v>
      </c>
      <c r="C681" s="238" t="s">
        <v>23</v>
      </c>
      <c r="D681" s="242">
        <v>10</v>
      </c>
      <c r="E681" s="243"/>
      <c r="F681" s="240">
        <f t="shared" si="21"/>
        <v>0</v>
      </c>
    </row>
    <row r="682" spans="1:6" customFormat="1" ht="15.75">
      <c r="A682" s="236">
        <v>16</v>
      </c>
      <c r="B682" s="241" t="s">
        <v>349</v>
      </c>
      <c r="C682" s="238" t="s">
        <v>23</v>
      </c>
      <c r="D682" s="242">
        <v>6</v>
      </c>
      <c r="E682" s="243"/>
      <c r="F682" s="240">
        <f t="shared" si="21"/>
        <v>0</v>
      </c>
    </row>
    <row r="683" spans="1:6" customFormat="1" ht="15.75">
      <c r="A683" s="236">
        <v>17</v>
      </c>
      <c r="B683" s="241" t="s">
        <v>350</v>
      </c>
      <c r="C683" s="244" t="s">
        <v>20</v>
      </c>
      <c r="D683" s="242">
        <v>12</v>
      </c>
      <c r="E683" s="243"/>
      <c r="F683" s="240">
        <f t="shared" si="21"/>
        <v>0</v>
      </c>
    </row>
    <row r="684" spans="1:6" customFormat="1" ht="15.75">
      <c r="A684" s="236">
        <v>18</v>
      </c>
      <c r="B684" s="241" t="s">
        <v>351</v>
      </c>
      <c r="C684" s="244" t="s">
        <v>20</v>
      </c>
      <c r="D684" s="242">
        <v>10</v>
      </c>
      <c r="E684" s="243"/>
      <c r="F684" s="240">
        <f t="shared" si="21"/>
        <v>0</v>
      </c>
    </row>
    <row r="685" spans="1:6" customFormat="1">
      <c r="A685" s="245" t="s">
        <v>361</v>
      </c>
      <c r="B685" s="246"/>
      <c r="C685" s="246"/>
      <c r="D685" s="246"/>
      <c r="E685" s="247"/>
      <c r="F685" s="248">
        <f>SUM(F667:F684)</f>
        <v>0</v>
      </c>
    </row>
    <row r="687" spans="1:6" ht="15.75">
      <c r="A687" s="249" t="s">
        <v>362</v>
      </c>
      <c r="B687" s="249"/>
      <c r="C687" s="249"/>
      <c r="D687" s="249"/>
      <c r="E687" s="249"/>
      <c r="F687" s="250">
        <f>F685+F658+F624+F594+F558+F527+F499+F474+F448+F425+F403+F361+F334+F294+F265+F237+F208+F171+F106+F74+F47+F21</f>
        <v>0</v>
      </c>
    </row>
    <row r="688" spans="1:6" ht="15.75">
      <c r="A688" s="49"/>
      <c r="B688" s="203"/>
      <c r="C688" s="251"/>
      <c r="D688" s="251"/>
      <c r="E688" s="252"/>
      <c r="F688" s="253"/>
    </row>
  </sheetData>
  <mergeCells count="101">
    <mergeCell ref="A685:E685"/>
    <mergeCell ref="A687:E687"/>
    <mergeCell ref="A658:E658"/>
    <mergeCell ref="A660:B660"/>
    <mergeCell ref="A665:A666"/>
    <mergeCell ref="B665:B666"/>
    <mergeCell ref="D665:D666"/>
    <mergeCell ref="F665:F666"/>
    <mergeCell ref="A624:E624"/>
    <mergeCell ref="A626:B626"/>
    <mergeCell ref="A631:A632"/>
    <mergeCell ref="B631:B632"/>
    <mergeCell ref="D631:D632"/>
    <mergeCell ref="F631:F632"/>
    <mergeCell ref="A527:E527"/>
    <mergeCell ref="A529:B529"/>
    <mergeCell ref="A558:E558"/>
    <mergeCell ref="A560:B560"/>
    <mergeCell ref="A594:E594"/>
    <mergeCell ref="A596:B596"/>
    <mergeCell ref="A448:E448"/>
    <mergeCell ref="A450:B450"/>
    <mergeCell ref="A474:E474"/>
    <mergeCell ref="A476:B476"/>
    <mergeCell ref="A499:E499"/>
    <mergeCell ref="A501:B501"/>
    <mergeCell ref="A361:E361"/>
    <mergeCell ref="A363:B363"/>
    <mergeCell ref="A403:E403"/>
    <mergeCell ref="A405:B405"/>
    <mergeCell ref="A425:E425"/>
    <mergeCell ref="A427:B427"/>
    <mergeCell ref="A334:E334"/>
    <mergeCell ref="A336:B336"/>
    <mergeCell ref="A341:A342"/>
    <mergeCell ref="B341:B342"/>
    <mergeCell ref="D341:D342"/>
    <mergeCell ref="F341:F342"/>
    <mergeCell ref="A294:E294"/>
    <mergeCell ref="A296:B296"/>
    <mergeCell ref="A301:A302"/>
    <mergeCell ref="B301:B302"/>
    <mergeCell ref="D301:D302"/>
    <mergeCell ref="F301:F302"/>
    <mergeCell ref="A265:E265"/>
    <mergeCell ref="A267:B267"/>
    <mergeCell ref="A272:A273"/>
    <mergeCell ref="B272:B273"/>
    <mergeCell ref="D272:D273"/>
    <mergeCell ref="F272:F273"/>
    <mergeCell ref="F215:F216"/>
    <mergeCell ref="A237:E237"/>
    <mergeCell ref="A239:B239"/>
    <mergeCell ref="A244:A245"/>
    <mergeCell ref="B244:B245"/>
    <mergeCell ref="D244:D245"/>
    <mergeCell ref="F244:F245"/>
    <mergeCell ref="A208:E208"/>
    <mergeCell ref="A209:C209"/>
    <mergeCell ref="A210:B210"/>
    <mergeCell ref="A215:A216"/>
    <mergeCell ref="B215:B216"/>
    <mergeCell ref="D215:D216"/>
    <mergeCell ref="A171:E171"/>
    <mergeCell ref="A173:B173"/>
    <mergeCell ref="A178:A179"/>
    <mergeCell ref="B178:B179"/>
    <mergeCell ref="D178:D179"/>
    <mergeCell ref="F178:F179"/>
    <mergeCell ref="A106:E106"/>
    <mergeCell ref="A108:B108"/>
    <mergeCell ref="A113:A114"/>
    <mergeCell ref="B113:B114"/>
    <mergeCell ref="D113:D114"/>
    <mergeCell ref="F113:F114"/>
    <mergeCell ref="F54:F55"/>
    <mergeCell ref="A74:E74"/>
    <mergeCell ref="A76:B76"/>
    <mergeCell ref="A81:A82"/>
    <mergeCell ref="B81:B82"/>
    <mergeCell ref="D81:D82"/>
    <mergeCell ref="F81:F82"/>
    <mergeCell ref="A47:E47"/>
    <mergeCell ref="A49:B49"/>
    <mergeCell ref="A50:D50"/>
    <mergeCell ref="A54:A55"/>
    <mergeCell ref="B54:B55"/>
    <mergeCell ref="D54:D55"/>
    <mergeCell ref="F8:F9"/>
    <mergeCell ref="A21:E21"/>
    <mergeCell ref="A23:B23"/>
    <mergeCell ref="A28:A29"/>
    <mergeCell ref="B28:B29"/>
    <mergeCell ref="D28:D29"/>
    <mergeCell ref="F28:F29"/>
    <mergeCell ref="A1:B1"/>
    <mergeCell ref="A3:B3"/>
    <mergeCell ref="A4:D4"/>
    <mergeCell ref="A8:A9"/>
    <mergeCell ref="B8:B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VW Skoda MAN(TGE)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2026-03-12T09:11:58Z</dcterms:modified>
</cp:coreProperties>
</file>